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F4113B46-A037-4518-AFF4-1CD2F98704B7}" xr6:coauthVersionLast="47" xr6:coauthVersionMax="47" xr10:uidLastSave="{00000000-0000-0000-0000-000000000000}"/>
  <workbookProtection workbookAlgorithmName="SHA-512" workbookHashValue="ah8valzVB+NdRy4lcE7a6I0fhwbHgJu6gA869sSO7Daz1r0SUGOl0XmwPqA0JD32d0f4UADn6NqVw0nZQAykUg==" workbookSaltValue="UacIhOhzBTupNmDsQ2ylNA==" workbookSpinCount="100000" lockStructure="1"/>
  <bookViews>
    <workbookView xWindow="-120" yWindow="-120" windowWidth="29040" windowHeight="1599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'DC30'!$A$1:$K$55</definedName>
    <definedName name="_xlnm.Print_Area" localSheetId="14">'DC31'!$A$1:$K$55</definedName>
    <definedName name="_xlnm.Print_Area" localSheetId="19">'DC32'!$A$1:$K$55</definedName>
    <definedName name="_xlnm.Print_Area" localSheetId="0">'MP301'!$A$1:$K$55</definedName>
    <definedName name="_xlnm.Print_Area" localSheetId="1">'MP302'!$A$1:$K$55</definedName>
    <definedName name="_xlnm.Print_Area" localSheetId="2">'MP303'!$A$1:$K$55</definedName>
    <definedName name="_xlnm.Print_Area" localSheetId="3">'MP304'!$A$1:$K$55</definedName>
    <definedName name="_xlnm.Print_Area" localSheetId="4">'MP305'!$A$1:$K$55</definedName>
    <definedName name="_xlnm.Print_Area" localSheetId="5">'MP306'!$A$1:$K$55</definedName>
    <definedName name="_xlnm.Print_Area" localSheetId="6">'MP307'!$A$1:$K$55</definedName>
    <definedName name="_xlnm.Print_Area" localSheetId="8">'MP311'!$A$1:$K$55</definedName>
    <definedName name="_xlnm.Print_Area" localSheetId="9">'MP312'!$A$1:$K$55</definedName>
    <definedName name="_xlnm.Print_Area" localSheetId="10">'MP313'!$A$1:$K$55</definedName>
    <definedName name="_xlnm.Print_Area" localSheetId="11">'MP314'!$A$1:$K$55</definedName>
    <definedName name="_xlnm.Print_Area" localSheetId="12">'MP315'!$A$1:$K$55</definedName>
    <definedName name="_xlnm.Print_Area" localSheetId="13">'MP316'!$A$1:$K$55</definedName>
    <definedName name="_xlnm.Print_Area" localSheetId="15">'MP321'!$A$1:$K$55</definedName>
    <definedName name="_xlnm.Print_Area" localSheetId="16">'MP324'!$A$1:$K$55</definedName>
    <definedName name="_xlnm.Print_Area" localSheetId="17">'MP325'!$A$1:$K$55</definedName>
    <definedName name="_xlnm.Print_Area" localSheetId="18">'MP326'!$A$1:$K$55</definedName>
    <definedName name="_xlnm.Print_Area" localSheetId="2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J48" i="3"/>
  <c r="K48" i="4"/>
  <c r="C48" i="4"/>
  <c r="D48" i="5"/>
  <c r="E48" i="6"/>
  <c r="F48" i="7"/>
  <c r="G48" i="8"/>
  <c r="H48" i="9"/>
  <c r="I48" i="10"/>
  <c r="J48" i="11"/>
  <c r="K48" i="12"/>
  <c r="C48" i="12"/>
  <c r="D48" i="13"/>
  <c r="E48" i="14"/>
  <c r="F48" i="15"/>
  <c r="G48" i="16"/>
  <c r="H48" i="17"/>
  <c r="I48" i="18"/>
  <c r="J48" i="19"/>
  <c r="K48" i="20"/>
  <c r="C48" i="20"/>
  <c r="D48" i="21"/>
  <c r="E48" i="1"/>
  <c r="K42" i="2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1"/>
  <c r="J42" i="1"/>
  <c r="I42" i="1"/>
  <c r="H42" i="1"/>
  <c r="G42" i="1"/>
  <c r="F42" i="1"/>
  <c r="E42" i="1"/>
  <c r="D42" i="1"/>
  <c r="C42" i="1"/>
  <c r="K38" i="2"/>
  <c r="K48" i="2" s="1"/>
  <c r="J38" i="2"/>
  <c r="I38" i="2"/>
  <c r="H38" i="2"/>
  <c r="G38" i="2"/>
  <c r="F38" i="2"/>
  <c r="E38" i="2"/>
  <c r="D38" i="2"/>
  <c r="C38" i="2"/>
  <c r="C48" i="2" s="1"/>
  <c r="K38" i="3"/>
  <c r="J38" i="3"/>
  <c r="I38" i="3"/>
  <c r="H38" i="3"/>
  <c r="G38" i="3"/>
  <c r="F38" i="3"/>
  <c r="E38" i="3"/>
  <c r="D38" i="3"/>
  <c r="D48" i="3" s="1"/>
  <c r="C38" i="3"/>
  <c r="K38" i="4"/>
  <c r="J38" i="4"/>
  <c r="I38" i="4"/>
  <c r="H38" i="4"/>
  <c r="G38" i="4"/>
  <c r="F38" i="4"/>
  <c r="E38" i="4"/>
  <c r="E48" i="4" s="1"/>
  <c r="D38" i="4"/>
  <c r="C38" i="4"/>
  <c r="K38" i="5"/>
  <c r="J38" i="5"/>
  <c r="I38" i="5"/>
  <c r="H38" i="5"/>
  <c r="G38" i="5"/>
  <c r="F38" i="5"/>
  <c r="F48" i="5" s="1"/>
  <c r="E38" i="5"/>
  <c r="D38" i="5"/>
  <c r="C38" i="5"/>
  <c r="K38" i="6"/>
  <c r="J38" i="6"/>
  <c r="I38" i="6"/>
  <c r="H38" i="6"/>
  <c r="G38" i="6"/>
  <c r="G48" i="6" s="1"/>
  <c r="F38" i="6"/>
  <c r="E38" i="6"/>
  <c r="D38" i="6"/>
  <c r="C38" i="6"/>
  <c r="K38" i="7"/>
  <c r="J38" i="7"/>
  <c r="I38" i="7"/>
  <c r="H38" i="7"/>
  <c r="H48" i="7" s="1"/>
  <c r="G38" i="7"/>
  <c r="F38" i="7"/>
  <c r="E38" i="7"/>
  <c r="D38" i="7"/>
  <c r="C38" i="7"/>
  <c r="K38" i="8"/>
  <c r="J38" i="8"/>
  <c r="I38" i="8"/>
  <c r="I48" i="8" s="1"/>
  <c r="H38" i="8"/>
  <c r="G38" i="8"/>
  <c r="F38" i="8"/>
  <c r="E38" i="8"/>
  <c r="D38" i="8"/>
  <c r="C38" i="8"/>
  <c r="K38" i="9"/>
  <c r="J38" i="9"/>
  <c r="J48" i="9" s="1"/>
  <c r="I38" i="9"/>
  <c r="H38" i="9"/>
  <c r="G38" i="9"/>
  <c r="F38" i="9"/>
  <c r="E38" i="9"/>
  <c r="D38" i="9"/>
  <c r="C38" i="9"/>
  <c r="K38" i="10"/>
  <c r="K48" i="10" s="1"/>
  <c r="J38" i="10"/>
  <c r="I38" i="10"/>
  <c r="H38" i="10"/>
  <c r="G38" i="10"/>
  <c r="F38" i="10"/>
  <c r="E38" i="10"/>
  <c r="D38" i="10"/>
  <c r="C38" i="10"/>
  <c r="C48" i="10" s="1"/>
  <c r="K38" i="11"/>
  <c r="J38" i="11"/>
  <c r="I38" i="11"/>
  <c r="H38" i="11"/>
  <c r="G38" i="11"/>
  <c r="F38" i="11"/>
  <c r="E38" i="11"/>
  <c r="D38" i="11"/>
  <c r="D48" i="11" s="1"/>
  <c r="C38" i="11"/>
  <c r="K38" i="12"/>
  <c r="J38" i="12"/>
  <c r="I38" i="12"/>
  <c r="H38" i="12"/>
  <c r="G38" i="12"/>
  <c r="F38" i="12"/>
  <c r="E38" i="12"/>
  <c r="E48" i="12" s="1"/>
  <c r="D38" i="12"/>
  <c r="C38" i="12"/>
  <c r="K38" i="13"/>
  <c r="J38" i="13"/>
  <c r="I38" i="13"/>
  <c r="H38" i="13"/>
  <c r="G38" i="13"/>
  <c r="F38" i="13"/>
  <c r="F48" i="13" s="1"/>
  <c r="E38" i="13"/>
  <c r="D38" i="13"/>
  <c r="C38" i="13"/>
  <c r="K38" i="14"/>
  <c r="J38" i="14"/>
  <c r="I38" i="14"/>
  <c r="H38" i="14"/>
  <c r="G38" i="14"/>
  <c r="G48" i="14" s="1"/>
  <c r="F38" i="14"/>
  <c r="E38" i="14"/>
  <c r="D38" i="14"/>
  <c r="C38" i="14"/>
  <c r="K38" i="15"/>
  <c r="J38" i="15"/>
  <c r="I38" i="15"/>
  <c r="H38" i="15"/>
  <c r="H48" i="15" s="1"/>
  <c r="G38" i="15"/>
  <c r="F38" i="15"/>
  <c r="E38" i="15"/>
  <c r="D38" i="15"/>
  <c r="C38" i="15"/>
  <c r="K38" i="16"/>
  <c r="J38" i="16"/>
  <c r="I38" i="16"/>
  <c r="I48" i="16" s="1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1"/>
  <c r="J32" i="1"/>
  <c r="I32" i="1"/>
  <c r="H32" i="1"/>
  <c r="G32" i="1"/>
  <c r="F32" i="1"/>
  <c r="E32" i="1"/>
  <c r="D32" i="1"/>
  <c r="C32" i="1"/>
  <c r="K28" i="2"/>
  <c r="J28" i="2"/>
  <c r="J48" i="2" s="1"/>
  <c r="I28" i="2"/>
  <c r="H28" i="2"/>
  <c r="G28" i="2"/>
  <c r="G48" i="2" s="1"/>
  <c r="F28" i="2"/>
  <c r="E28" i="2"/>
  <c r="E48" i="2" s="1"/>
  <c r="D28" i="2"/>
  <c r="D48" i="2" s="1"/>
  <c r="C28" i="2"/>
  <c r="K28" i="3"/>
  <c r="K48" i="3" s="1"/>
  <c r="J28" i="3"/>
  <c r="I28" i="3"/>
  <c r="H28" i="3"/>
  <c r="H48" i="3" s="1"/>
  <c r="G28" i="3"/>
  <c r="F28" i="3"/>
  <c r="F48" i="3" s="1"/>
  <c r="E28" i="3"/>
  <c r="E48" i="3" s="1"/>
  <c r="D28" i="3"/>
  <c r="C28" i="3"/>
  <c r="C48" i="3" s="1"/>
  <c r="K28" i="4"/>
  <c r="J28" i="4"/>
  <c r="I28" i="4"/>
  <c r="I48" i="4" s="1"/>
  <c r="H28" i="4"/>
  <c r="G28" i="4"/>
  <c r="G48" i="4" s="1"/>
  <c r="F28" i="4"/>
  <c r="F48" i="4" s="1"/>
  <c r="E28" i="4"/>
  <c r="D28" i="4"/>
  <c r="D48" i="4" s="1"/>
  <c r="C28" i="4"/>
  <c r="K28" i="5"/>
  <c r="J28" i="5"/>
  <c r="J48" i="5" s="1"/>
  <c r="I28" i="5"/>
  <c r="H28" i="5"/>
  <c r="H48" i="5" s="1"/>
  <c r="G28" i="5"/>
  <c r="G48" i="5" s="1"/>
  <c r="F28" i="5"/>
  <c r="E28" i="5"/>
  <c r="E48" i="5" s="1"/>
  <c r="D28" i="5"/>
  <c r="C28" i="5"/>
  <c r="K28" i="6"/>
  <c r="K48" i="6" s="1"/>
  <c r="J28" i="6"/>
  <c r="I28" i="6"/>
  <c r="I48" i="6" s="1"/>
  <c r="H28" i="6"/>
  <c r="H48" i="6" s="1"/>
  <c r="G28" i="6"/>
  <c r="F28" i="6"/>
  <c r="F48" i="6" s="1"/>
  <c r="E28" i="6"/>
  <c r="D28" i="6"/>
  <c r="C28" i="6"/>
  <c r="C48" i="6" s="1"/>
  <c r="K28" i="7"/>
  <c r="J28" i="7"/>
  <c r="J48" i="7" s="1"/>
  <c r="I28" i="7"/>
  <c r="I48" i="7" s="1"/>
  <c r="H28" i="7"/>
  <c r="G28" i="7"/>
  <c r="G48" i="7" s="1"/>
  <c r="F28" i="7"/>
  <c r="E28" i="7"/>
  <c r="D28" i="7"/>
  <c r="D48" i="7" s="1"/>
  <c r="C28" i="7"/>
  <c r="K28" i="8"/>
  <c r="K48" i="8" s="1"/>
  <c r="J28" i="8"/>
  <c r="J48" i="8" s="1"/>
  <c r="I28" i="8"/>
  <c r="H28" i="8"/>
  <c r="H48" i="8" s="1"/>
  <c r="G28" i="8"/>
  <c r="F28" i="8"/>
  <c r="E28" i="8"/>
  <c r="E48" i="8" s="1"/>
  <c r="D28" i="8"/>
  <c r="C28" i="8"/>
  <c r="C48" i="8" s="1"/>
  <c r="K28" i="9"/>
  <c r="K48" i="9" s="1"/>
  <c r="J28" i="9"/>
  <c r="I28" i="9"/>
  <c r="I48" i="9" s="1"/>
  <c r="H28" i="9"/>
  <c r="G28" i="9"/>
  <c r="F28" i="9"/>
  <c r="F48" i="9" s="1"/>
  <c r="E28" i="9"/>
  <c r="D28" i="9"/>
  <c r="D48" i="9" s="1"/>
  <c r="C28" i="9"/>
  <c r="C48" i="9" s="1"/>
  <c r="K28" i="10"/>
  <c r="J28" i="10"/>
  <c r="J48" i="10" s="1"/>
  <c r="I28" i="10"/>
  <c r="H28" i="10"/>
  <c r="G28" i="10"/>
  <c r="G48" i="10" s="1"/>
  <c r="F28" i="10"/>
  <c r="E28" i="10"/>
  <c r="E48" i="10" s="1"/>
  <c r="D28" i="10"/>
  <c r="D48" i="10" s="1"/>
  <c r="C28" i="10"/>
  <c r="K28" i="11"/>
  <c r="K48" i="11" s="1"/>
  <c r="J28" i="11"/>
  <c r="I28" i="11"/>
  <c r="H28" i="11"/>
  <c r="H48" i="11" s="1"/>
  <c r="G28" i="11"/>
  <c r="F28" i="11"/>
  <c r="F48" i="11" s="1"/>
  <c r="E28" i="11"/>
  <c r="E48" i="11" s="1"/>
  <c r="D28" i="11"/>
  <c r="C28" i="11"/>
  <c r="C48" i="11" s="1"/>
  <c r="K28" i="12"/>
  <c r="J28" i="12"/>
  <c r="I28" i="12"/>
  <c r="I48" i="12" s="1"/>
  <c r="H28" i="12"/>
  <c r="G28" i="12"/>
  <c r="G48" i="12" s="1"/>
  <c r="F28" i="12"/>
  <c r="F48" i="12" s="1"/>
  <c r="E28" i="12"/>
  <c r="D28" i="12"/>
  <c r="D48" i="12" s="1"/>
  <c r="C28" i="12"/>
  <c r="K28" i="13"/>
  <c r="J28" i="13"/>
  <c r="J48" i="13" s="1"/>
  <c r="I28" i="13"/>
  <c r="H28" i="13"/>
  <c r="H48" i="13" s="1"/>
  <c r="G28" i="13"/>
  <c r="G48" i="13" s="1"/>
  <c r="F28" i="13"/>
  <c r="E28" i="13"/>
  <c r="E48" i="13" s="1"/>
  <c r="D28" i="13"/>
  <c r="C28" i="13"/>
  <c r="K28" i="14"/>
  <c r="K48" i="14" s="1"/>
  <c r="J28" i="14"/>
  <c r="I28" i="14"/>
  <c r="I48" i="14" s="1"/>
  <c r="H28" i="14"/>
  <c r="H48" i="14" s="1"/>
  <c r="G28" i="14"/>
  <c r="F28" i="14"/>
  <c r="F48" i="14" s="1"/>
  <c r="E28" i="14"/>
  <c r="D28" i="14"/>
  <c r="C28" i="14"/>
  <c r="C48" i="14" s="1"/>
  <c r="K28" i="15"/>
  <c r="J28" i="15"/>
  <c r="J48" i="15" s="1"/>
  <c r="I28" i="15"/>
  <c r="I48" i="15" s="1"/>
  <c r="H28" i="15"/>
  <c r="G28" i="15"/>
  <c r="G48" i="15" s="1"/>
  <c r="F28" i="15"/>
  <c r="E28" i="15"/>
  <c r="D28" i="15"/>
  <c r="D48" i="15" s="1"/>
  <c r="C28" i="15"/>
  <c r="K28" i="16"/>
  <c r="K48" i="16" s="1"/>
  <c r="J28" i="16"/>
  <c r="J48" i="16" s="1"/>
  <c r="I28" i="16"/>
  <c r="H28" i="16"/>
  <c r="H48" i="16" s="1"/>
  <c r="G28" i="16"/>
  <c r="F28" i="16"/>
  <c r="E28" i="16"/>
  <c r="E48" i="16" s="1"/>
  <c r="D28" i="16"/>
  <c r="C28" i="16"/>
  <c r="C48" i="16" s="1"/>
  <c r="K28" i="17"/>
  <c r="K48" i="17" s="1"/>
  <c r="J28" i="17"/>
  <c r="I28" i="17"/>
  <c r="I48" i="17" s="1"/>
  <c r="H28" i="17"/>
  <c r="G28" i="17"/>
  <c r="F28" i="17"/>
  <c r="F48" i="17" s="1"/>
  <c r="E28" i="17"/>
  <c r="D28" i="17"/>
  <c r="D48" i="17" s="1"/>
  <c r="C28" i="17"/>
  <c r="C48" i="17" s="1"/>
  <c r="K28" i="18"/>
  <c r="J28" i="18"/>
  <c r="J48" i="18" s="1"/>
  <c r="I28" i="18"/>
  <c r="H28" i="18"/>
  <c r="G28" i="18"/>
  <c r="G48" i="18" s="1"/>
  <c r="F28" i="18"/>
  <c r="E28" i="18"/>
  <c r="E48" i="18" s="1"/>
  <c r="D28" i="18"/>
  <c r="D48" i="18" s="1"/>
  <c r="C28" i="18"/>
  <c r="K28" i="19"/>
  <c r="K48" i="19" s="1"/>
  <c r="J28" i="19"/>
  <c r="I28" i="19"/>
  <c r="H28" i="19"/>
  <c r="H48" i="19" s="1"/>
  <c r="G28" i="19"/>
  <c r="F28" i="19"/>
  <c r="F48" i="19" s="1"/>
  <c r="E28" i="19"/>
  <c r="E48" i="19" s="1"/>
  <c r="D28" i="19"/>
  <c r="C28" i="19"/>
  <c r="C48" i="19" s="1"/>
  <c r="K28" i="20"/>
  <c r="J28" i="20"/>
  <c r="I28" i="20"/>
  <c r="I48" i="20" s="1"/>
  <c r="H28" i="20"/>
  <c r="G28" i="20"/>
  <c r="G48" i="20" s="1"/>
  <c r="F28" i="20"/>
  <c r="F48" i="20" s="1"/>
  <c r="E28" i="20"/>
  <c r="D28" i="20"/>
  <c r="D48" i="20" s="1"/>
  <c r="C28" i="20"/>
  <c r="K28" i="21"/>
  <c r="J28" i="21"/>
  <c r="J48" i="21" s="1"/>
  <c r="I28" i="21"/>
  <c r="H28" i="21"/>
  <c r="H48" i="21" s="1"/>
  <c r="G28" i="21"/>
  <c r="G48" i="21" s="1"/>
  <c r="F28" i="21"/>
  <c r="E28" i="21"/>
  <c r="E48" i="21" s="1"/>
  <c r="D28" i="21"/>
  <c r="C28" i="21"/>
  <c r="K28" i="1"/>
  <c r="K48" i="1" s="1"/>
  <c r="J28" i="1"/>
  <c r="I28" i="1"/>
  <c r="I48" i="1" s="1"/>
  <c r="H28" i="1"/>
  <c r="H48" i="1" s="1"/>
  <c r="G28" i="1"/>
  <c r="F28" i="1"/>
  <c r="F48" i="1" s="1"/>
  <c r="E28" i="1"/>
  <c r="D28" i="1"/>
  <c r="C28" i="1"/>
  <c r="C48" i="1" s="1"/>
  <c r="J25" i="2"/>
  <c r="J49" i="2" s="1"/>
  <c r="K25" i="3"/>
  <c r="K49" i="3" s="1"/>
  <c r="C25" i="3"/>
  <c r="C49" i="3" s="1"/>
  <c r="G25" i="4"/>
  <c r="D25" i="4"/>
  <c r="D49" i="4" s="1"/>
  <c r="H25" i="5"/>
  <c r="E25" i="5"/>
  <c r="E49" i="5" s="1"/>
  <c r="I25" i="6"/>
  <c r="F25" i="6"/>
  <c r="F49" i="6" s="1"/>
  <c r="J25" i="7"/>
  <c r="J49" i="7" s="1"/>
  <c r="G25" i="7"/>
  <c r="G49" i="7" s="1"/>
  <c r="K25" i="8"/>
  <c r="H25" i="8"/>
  <c r="H49" i="8" s="1"/>
  <c r="C25" i="8"/>
  <c r="I25" i="9"/>
  <c r="D25" i="9"/>
  <c r="J25" i="10"/>
  <c r="J49" i="10" s="1"/>
  <c r="E25" i="10"/>
  <c r="E49" i="10" s="1"/>
  <c r="K25" i="11"/>
  <c r="F25" i="11"/>
  <c r="C25" i="11"/>
  <c r="C49" i="11" s="1"/>
  <c r="G25" i="12"/>
  <c r="D25" i="12"/>
  <c r="H25" i="13"/>
  <c r="E25" i="13"/>
  <c r="E49" i="13" s="1"/>
  <c r="I25" i="14"/>
  <c r="I49" i="14" s="1"/>
  <c r="F25" i="14"/>
  <c r="J25" i="15"/>
  <c r="G25" i="15"/>
  <c r="G49" i="15" s="1"/>
  <c r="K25" i="16"/>
  <c r="H25" i="16"/>
  <c r="C25" i="16"/>
  <c r="I25" i="17"/>
  <c r="I49" i="17" s="1"/>
  <c r="D25" i="17"/>
  <c r="D49" i="17" s="1"/>
  <c r="J25" i="18"/>
  <c r="E25" i="18"/>
  <c r="K25" i="19"/>
  <c r="K49" i="19" s="1"/>
  <c r="F25" i="19"/>
  <c r="C25" i="19"/>
  <c r="G25" i="20"/>
  <c r="D25" i="20"/>
  <c r="D49" i="20" s="1"/>
  <c r="H25" i="21"/>
  <c r="H49" i="21" s="1"/>
  <c r="E25" i="21"/>
  <c r="I25" i="1"/>
  <c r="F25" i="1"/>
  <c r="F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E25" i="2" s="1"/>
  <c r="D9" i="2"/>
  <c r="C9" i="2"/>
  <c r="K9" i="3"/>
  <c r="J9" i="3"/>
  <c r="I9" i="3"/>
  <c r="H9" i="3"/>
  <c r="G9" i="3"/>
  <c r="F9" i="3"/>
  <c r="F25" i="3" s="1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1"/>
  <c r="J9" i="1"/>
  <c r="I9" i="1"/>
  <c r="H9" i="1"/>
  <c r="G9" i="1"/>
  <c r="F9" i="1"/>
  <c r="E9" i="1"/>
  <c r="D9" i="1"/>
  <c r="C9" i="1"/>
  <c r="K5" i="2"/>
  <c r="K25" i="2" s="1"/>
  <c r="J5" i="2"/>
  <c r="I5" i="2"/>
  <c r="H5" i="2"/>
  <c r="H25" i="2" s="1"/>
  <c r="G5" i="2"/>
  <c r="F5" i="2"/>
  <c r="F25" i="2" s="1"/>
  <c r="E5" i="2"/>
  <c r="D5" i="2"/>
  <c r="C5" i="2"/>
  <c r="C25" i="2" s="1"/>
  <c r="K5" i="3"/>
  <c r="J5" i="3"/>
  <c r="I5" i="3"/>
  <c r="I25" i="3" s="1"/>
  <c r="H5" i="3"/>
  <c r="G5" i="3"/>
  <c r="G25" i="3" s="1"/>
  <c r="F5" i="3"/>
  <c r="E5" i="3"/>
  <c r="D5" i="3"/>
  <c r="D25" i="3" s="1"/>
  <c r="C5" i="3"/>
  <c r="K5" i="4"/>
  <c r="J5" i="4"/>
  <c r="J25" i="4" s="1"/>
  <c r="I5" i="4"/>
  <c r="H5" i="4"/>
  <c r="H25" i="4" s="1"/>
  <c r="G5" i="4"/>
  <c r="F5" i="4"/>
  <c r="E5" i="4"/>
  <c r="E25" i="4" s="1"/>
  <c r="D5" i="4"/>
  <c r="C5" i="4"/>
  <c r="K5" i="5"/>
  <c r="K25" i="5" s="1"/>
  <c r="J5" i="5"/>
  <c r="I5" i="5"/>
  <c r="I25" i="5" s="1"/>
  <c r="H5" i="5"/>
  <c r="G5" i="5"/>
  <c r="F5" i="5"/>
  <c r="F25" i="5" s="1"/>
  <c r="E5" i="5"/>
  <c r="D5" i="5"/>
  <c r="C5" i="5"/>
  <c r="C25" i="5" s="1"/>
  <c r="K5" i="6"/>
  <c r="J5" i="6"/>
  <c r="J25" i="6" s="1"/>
  <c r="I5" i="6"/>
  <c r="H5" i="6"/>
  <c r="G5" i="6"/>
  <c r="G25" i="6" s="1"/>
  <c r="F5" i="6"/>
  <c r="E5" i="6"/>
  <c r="D5" i="6"/>
  <c r="D25" i="6" s="1"/>
  <c r="C5" i="6"/>
  <c r="K5" i="7"/>
  <c r="K25" i="7" s="1"/>
  <c r="J5" i="7"/>
  <c r="I5" i="7"/>
  <c r="H5" i="7"/>
  <c r="H25" i="7" s="1"/>
  <c r="G5" i="7"/>
  <c r="F5" i="7"/>
  <c r="E5" i="7"/>
  <c r="E25" i="7" s="1"/>
  <c r="D5" i="7"/>
  <c r="C5" i="7"/>
  <c r="C25" i="7" s="1"/>
  <c r="K5" i="8"/>
  <c r="J5" i="8"/>
  <c r="I5" i="8"/>
  <c r="I25" i="8" s="1"/>
  <c r="H5" i="8"/>
  <c r="G5" i="8"/>
  <c r="F5" i="8"/>
  <c r="F25" i="8" s="1"/>
  <c r="E5" i="8"/>
  <c r="D5" i="8"/>
  <c r="D25" i="8" s="1"/>
  <c r="C5" i="8"/>
  <c r="K5" i="9"/>
  <c r="J5" i="9"/>
  <c r="J25" i="9" s="1"/>
  <c r="I5" i="9"/>
  <c r="H5" i="9"/>
  <c r="G5" i="9"/>
  <c r="G25" i="9" s="1"/>
  <c r="F5" i="9"/>
  <c r="E5" i="9"/>
  <c r="E25" i="9" s="1"/>
  <c r="D5" i="9"/>
  <c r="C5" i="9"/>
  <c r="K5" i="10"/>
  <c r="K25" i="10" s="1"/>
  <c r="J5" i="10"/>
  <c r="I5" i="10"/>
  <c r="H5" i="10"/>
  <c r="H25" i="10" s="1"/>
  <c r="G5" i="10"/>
  <c r="F5" i="10"/>
  <c r="F25" i="10" s="1"/>
  <c r="E5" i="10"/>
  <c r="D5" i="10"/>
  <c r="C5" i="10"/>
  <c r="C25" i="10" s="1"/>
  <c r="K5" i="11"/>
  <c r="J5" i="11"/>
  <c r="I5" i="11"/>
  <c r="I25" i="11" s="1"/>
  <c r="H5" i="11"/>
  <c r="G5" i="11"/>
  <c r="G25" i="11" s="1"/>
  <c r="F5" i="11"/>
  <c r="E5" i="11"/>
  <c r="D5" i="11"/>
  <c r="D25" i="11" s="1"/>
  <c r="C5" i="11"/>
  <c r="K5" i="12"/>
  <c r="J5" i="12"/>
  <c r="J25" i="12" s="1"/>
  <c r="I5" i="12"/>
  <c r="H5" i="12"/>
  <c r="H25" i="12" s="1"/>
  <c r="G5" i="12"/>
  <c r="F5" i="12"/>
  <c r="E5" i="12"/>
  <c r="E25" i="12" s="1"/>
  <c r="D5" i="12"/>
  <c r="C5" i="12"/>
  <c r="K5" i="13"/>
  <c r="K25" i="13" s="1"/>
  <c r="J5" i="13"/>
  <c r="I5" i="13"/>
  <c r="I25" i="13" s="1"/>
  <c r="H5" i="13"/>
  <c r="G5" i="13"/>
  <c r="F5" i="13"/>
  <c r="F25" i="13" s="1"/>
  <c r="E5" i="13"/>
  <c r="D5" i="13"/>
  <c r="C5" i="13"/>
  <c r="C25" i="13" s="1"/>
  <c r="K5" i="14"/>
  <c r="J5" i="14"/>
  <c r="J25" i="14" s="1"/>
  <c r="I5" i="14"/>
  <c r="H5" i="14"/>
  <c r="G5" i="14"/>
  <c r="G25" i="14" s="1"/>
  <c r="F5" i="14"/>
  <c r="E5" i="14"/>
  <c r="D5" i="14"/>
  <c r="D25" i="14" s="1"/>
  <c r="C5" i="14"/>
  <c r="K5" i="15"/>
  <c r="K25" i="15" s="1"/>
  <c r="J5" i="15"/>
  <c r="I5" i="15"/>
  <c r="H5" i="15"/>
  <c r="H25" i="15" s="1"/>
  <c r="G5" i="15"/>
  <c r="F5" i="15"/>
  <c r="E5" i="15"/>
  <c r="E25" i="15" s="1"/>
  <c r="D5" i="15"/>
  <c r="C5" i="15"/>
  <c r="C25" i="15" s="1"/>
  <c r="K5" i="16"/>
  <c r="J5" i="16"/>
  <c r="I5" i="16"/>
  <c r="I25" i="16" s="1"/>
  <c r="H5" i="16"/>
  <c r="G5" i="16"/>
  <c r="F5" i="16"/>
  <c r="F25" i="16" s="1"/>
  <c r="E5" i="16"/>
  <c r="D5" i="16"/>
  <c r="D25" i="16" s="1"/>
  <c r="C5" i="16"/>
  <c r="K5" i="17"/>
  <c r="J5" i="17"/>
  <c r="J25" i="17" s="1"/>
  <c r="I5" i="17"/>
  <c r="H5" i="17"/>
  <c r="G5" i="17"/>
  <c r="G25" i="17" s="1"/>
  <c r="F5" i="17"/>
  <c r="E5" i="17"/>
  <c r="E25" i="17" s="1"/>
  <c r="D5" i="17"/>
  <c r="C5" i="17"/>
  <c r="K5" i="18"/>
  <c r="K25" i="18" s="1"/>
  <c r="J5" i="18"/>
  <c r="I5" i="18"/>
  <c r="H5" i="18"/>
  <c r="H25" i="18" s="1"/>
  <c r="G5" i="18"/>
  <c r="F5" i="18"/>
  <c r="F25" i="18" s="1"/>
  <c r="E5" i="18"/>
  <c r="D5" i="18"/>
  <c r="C5" i="18"/>
  <c r="C25" i="18" s="1"/>
  <c r="K5" i="19"/>
  <c r="J5" i="19"/>
  <c r="I5" i="19"/>
  <c r="I25" i="19" s="1"/>
  <c r="H5" i="19"/>
  <c r="G5" i="19"/>
  <c r="G25" i="19" s="1"/>
  <c r="F5" i="19"/>
  <c r="E5" i="19"/>
  <c r="D5" i="19"/>
  <c r="D25" i="19" s="1"/>
  <c r="C5" i="19"/>
  <c r="K5" i="20"/>
  <c r="J5" i="20"/>
  <c r="J25" i="20" s="1"/>
  <c r="I5" i="20"/>
  <c r="H5" i="20"/>
  <c r="H25" i="20" s="1"/>
  <c r="G5" i="20"/>
  <c r="F5" i="20"/>
  <c r="E5" i="20"/>
  <c r="E25" i="20" s="1"/>
  <c r="D5" i="20"/>
  <c r="C5" i="20"/>
  <c r="K5" i="21"/>
  <c r="K25" i="21" s="1"/>
  <c r="J5" i="21"/>
  <c r="I5" i="21"/>
  <c r="I25" i="21" s="1"/>
  <c r="H5" i="21"/>
  <c r="G5" i="21"/>
  <c r="F5" i="21"/>
  <c r="F25" i="21" s="1"/>
  <c r="E5" i="21"/>
  <c r="D5" i="21"/>
  <c r="C5" i="21"/>
  <c r="C25" i="21" s="1"/>
  <c r="K5" i="1"/>
  <c r="J5" i="1"/>
  <c r="J25" i="1" s="1"/>
  <c r="I5" i="1"/>
  <c r="H5" i="1"/>
  <c r="G5" i="1"/>
  <c r="G25" i="1" s="1"/>
  <c r="F5" i="1"/>
  <c r="E5" i="1"/>
  <c r="D5" i="1"/>
  <c r="D25" i="1" s="1"/>
  <c r="C5" i="1"/>
  <c r="D49" i="8" l="1"/>
  <c r="G49" i="3"/>
  <c r="E25" i="16"/>
  <c r="E49" i="16" s="1"/>
  <c r="J25" i="13"/>
  <c r="J49" i="13" s="1"/>
  <c r="K25" i="6"/>
  <c r="K49" i="6" s="1"/>
  <c r="H48" i="20"/>
  <c r="D48" i="8"/>
  <c r="D49" i="19"/>
  <c r="K49" i="18"/>
  <c r="H49" i="15"/>
  <c r="F49" i="13"/>
  <c r="C49" i="10"/>
  <c r="J49" i="9"/>
  <c r="I49" i="8"/>
  <c r="G49" i="6"/>
  <c r="E49" i="4"/>
  <c r="K49" i="2"/>
  <c r="H25" i="1"/>
  <c r="H49" i="1" s="1"/>
  <c r="G25" i="21"/>
  <c r="G49" i="21" s="1"/>
  <c r="F25" i="20"/>
  <c r="F49" i="20" s="1"/>
  <c r="E25" i="19"/>
  <c r="E49" i="19" s="1"/>
  <c r="C25" i="17"/>
  <c r="C49" i="17" s="1"/>
  <c r="J25" i="16"/>
  <c r="J49" i="16" s="1"/>
  <c r="G25" i="13"/>
  <c r="G49" i="13" s="1"/>
  <c r="F25" i="12"/>
  <c r="F49" i="12" s="1"/>
  <c r="E25" i="11"/>
  <c r="E49" i="11" s="1"/>
  <c r="C25" i="9"/>
  <c r="C49" i="9" s="1"/>
  <c r="J25" i="8"/>
  <c r="J49" i="8" s="1"/>
  <c r="I25" i="7"/>
  <c r="I49" i="7" s="1"/>
  <c r="H25" i="6"/>
  <c r="H49" i="6" s="1"/>
  <c r="G25" i="5"/>
  <c r="G49" i="5" s="1"/>
  <c r="F25" i="4"/>
  <c r="F49" i="4" s="1"/>
  <c r="E25" i="3"/>
  <c r="E49" i="3" s="1"/>
  <c r="D25" i="2"/>
  <c r="D49" i="2" s="1"/>
  <c r="I49" i="1"/>
  <c r="E49" i="18"/>
  <c r="J49" i="15"/>
  <c r="F49" i="11"/>
  <c r="K49" i="8"/>
  <c r="G49" i="4"/>
  <c r="H49" i="20"/>
  <c r="C25" i="1"/>
  <c r="C49" i="1" s="1"/>
  <c r="J25" i="21"/>
  <c r="J49" i="21" s="1"/>
  <c r="G25" i="18"/>
  <c r="G49" i="18" s="1"/>
  <c r="D25" i="15"/>
  <c r="D49" i="15" s="1"/>
  <c r="I25" i="12"/>
  <c r="I49" i="12" s="1"/>
  <c r="G25" i="10"/>
  <c r="G49" i="10" s="1"/>
  <c r="E25" i="8"/>
  <c r="E49" i="8" s="1"/>
  <c r="H25" i="3"/>
  <c r="H49" i="3" s="1"/>
  <c r="J48" i="1"/>
  <c r="J49" i="1" s="1"/>
  <c r="F48" i="10"/>
  <c r="E49" i="20"/>
  <c r="I49" i="16"/>
  <c r="G49" i="14"/>
  <c r="E49" i="12"/>
  <c r="D49" i="11"/>
  <c r="K49" i="10"/>
  <c r="H49" i="7"/>
  <c r="F49" i="5"/>
  <c r="D49" i="3"/>
  <c r="C49" i="2"/>
  <c r="D25" i="18"/>
  <c r="D49" i="18" s="1"/>
  <c r="K25" i="17"/>
  <c r="K49" i="17" s="1"/>
  <c r="I25" i="15"/>
  <c r="I49" i="15" s="1"/>
  <c r="H25" i="14"/>
  <c r="H49" i="14" s="1"/>
  <c r="D25" i="10"/>
  <c r="D49" i="10" s="1"/>
  <c r="K25" i="9"/>
  <c r="K49" i="9" s="1"/>
  <c r="E49" i="21"/>
  <c r="J49" i="18"/>
  <c r="F49" i="14"/>
  <c r="K49" i="11"/>
  <c r="F49" i="10"/>
  <c r="H49" i="4"/>
  <c r="K25" i="1"/>
  <c r="K49" i="1" s="1"/>
  <c r="H25" i="19"/>
  <c r="H49" i="19" s="1"/>
  <c r="F25" i="17"/>
  <c r="F49" i="17" s="1"/>
  <c r="K25" i="14"/>
  <c r="K49" i="14" s="1"/>
  <c r="F25" i="9"/>
  <c r="F49" i="9" s="1"/>
  <c r="I25" i="4"/>
  <c r="I49" i="4" s="1"/>
  <c r="F48" i="18"/>
  <c r="F49" i="18" s="1"/>
  <c r="C48" i="15"/>
  <c r="C49" i="15" s="1"/>
  <c r="I48" i="13"/>
  <c r="H48" i="12"/>
  <c r="H49" i="12" s="1"/>
  <c r="E48" i="9"/>
  <c r="E49" i="9" s="1"/>
  <c r="K48" i="7"/>
  <c r="K49" i="7" s="1"/>
  <c r="I48" i="5"/>
  <c r="F48" i="2"/>
  <c r="I49" i="11"/>
  <c r="H49" i="10"/>
  <c r="C49" i="5"/>
  <c r="J49" i="4"/>
  <c r="I49" i="3"/>
  <c r="G49" i="20"/>
  <c r="C49" i="16"/>
  <c r="H49" i="13"/>
  <c r="D49" i="9"/>
  <c r="I49" i="6"/>
  <c r="G49" i="19"/>
  <c r="I49" i="13"/>
  <c r="I49" i="5"/>
  <c r="F49" i="2"/>
  <c r="C25" i="14"/>
  <c r="C49" i="14" s="1"/>
  <c r="H25" i="11"/>
  <c r="H49" i="11" s="1"/>
  <c r="D25" i="7"/>
  <c r="D49" i="7" s="1"/>
  <c r="C25" i="6"/>
  <c r="C49" i="6" s="1"/>
  <c r="G25" i="2"/>
  <c r="G49" i="2" s="1"/>
  <c r="G48" i="19"/>
  <c r="D48" i="16"/>
  <c r="D49" i="16" s="1"/>
  <c r="K48" i="15"/>
  <c r="K49" i="15" s="1"/>
  <c r="G48" i="11"/>
  <c r="G49" i="11" s="1"/>
  <c r="C48" i="7"/>
  <c r="C49" i="7" s="1"/>
  <c r="J48" i="6"/>
  <c r="J49" i="6" s="1"/>
  <c r="G48" i="3"/>
  <c r="E25" i="1"/>
  <c r="E49" i="1" s="1"/>
  <c r="C25" i="20"/>
  <c r="C49" i="20" s="1"/>
  <c r="K25" i="20"/>
  <c r="K49" i="20" s="1"/>
  <c r="I25" i="18"/>
  <c r="I49" i="18" s="1"/>
  <c r="H25" i="17"/>
  <c r="H49" i="17" s="1"/>
  <c r="F25" i="15"/>
  <c r="F49" i="15" s="1"/>
  <c r="D25" i="13"/>
  <c r="D49" i="13" s="1"/>
  <c r="C25" i="12"/>
  <c r="C49" i="12" s="1"/>
  <c r="J25" i="11"/>
  <c r="J49" i="11" s="1"/>
  <c r="H25" i="9"/>
  <c r="H49" i="9" s="1"/>
  <c r="F25" i="7"/>
  <c r="F49" i="7" s="1"/>
  <c r="D25" i="5"/>
  <c r="D49" i="5" s="1"/>
  <c r="K25" i="4"/>
  <c r="K49" i="4" s="1"/>
  <c r="I25" i="2"/>
  <c r="I49" i="2" s="1"/>
  <c r="C49" i="19"/>
  <c r="H49" i="16"/>
  <c r="D49" i="12"/>
  <c r="I49" i="9"/>
  <c r="D48" i="1"/>
  <c r="D49" i="1" s="1"/>
  <c r="C48" i="21"/>
  <c r="C49" i="21" s="1"/>
  <c r="K48" i="21"/>
  <c r="J48" i="20"/>
  <c r="J49" i="20" s="1"/>
  <c r="I48" i="19"/>
  <c r="I49" i="19" s="1"/>
  <c r="H48" i="18"/>
  <c r="H49" i="18" s="1"/>
  <c r="G48" i="17"/>
  <c r="G49" i="17" s="1"/>
  <c r="F48" i="16"/>
  <c r="F49" i="16" s="1"/>
  <c r="E48" i="15"/>
  <c r="E49" i="15" s="1"/>
  <c r="D48" i="14"/>
  <c r="D49" i="14" s="1"/>
  <c r="C48" i="13"/>
  <c r="K48" i="13"/>
  <c r="K49" i="13" s="1"/>
  <c r="J48" i="12"/>
  <c r="I48" i="11"/>
  <c r="H48" i="10"/>
  <c r="G48" i="9"/>
  <c r="G49" i="9" s="1"/>
  <c r="F48" i="8"/>
  <c r="F49" i="8" s="1"/>
  <c r="E48" i="7"/>
  <c r="E49" i="7" s="1"/>
  <c r="D48" i="6"/>
  <c r="D49" i="6" s="1"/>
  <c r="C48" i="5"/>
  <c r="K48" i="5"/>
  <c r="K49" i="5" s="1"/>
  <c r="J48" i="4"/>
  <c r="I48" i="3"/>
  <c r="H48" i="2"/>
  <c r="H49" i="2" s="1"/>
  <c r="G48" i="1"/>
  <c r="G49" i="1" s="1"/>
  <c r="F48" i="21"/>
  <c r="F49" i="21" s="1"/>
  <c r="E48" i="20"/>
  <c r="D48" i="19"/>
  <c r="C48" i="18"/>
  <c r="C49" i="18" s="1"/>
  <c r="K48" i="18"/>
  <c r="J48" i="17"/>
  <c r="J49" i="17" s="1"/>
  <c r="I25" i="20"/>
  <c r="I49" i="20" s="1"/>
  <c r="J25" i="5"/>
  <c r="J49" i="5" s="1"/>
  <c r="I48" i="21"/>
  <c r="I49" i="21" s="1"/>
  <c r="E48" i="17"/>
  <c r="E49" i="17" s="1"/>
  <c r="J48" i="14"/>
  <c r="J49" i="14" s="1"/>
  <c r="H48" i="4"/>
  <c r="K49" i="21"/>
  <c r="C49" i="13"/>
  <c r="J49" i="12"/>
  <c r="D25" i="21"/>
  <c r="D49" i="21" s="1"/>
  <c r="J25" i="19"/>
  <c r="J49" i="19" s="1"/>
  <c r="G25" i="16"/>
  <c r="G49" i="16" s="1"/>
  <c r="E25" i="14"/>
  <c r="E49" i="14" s="1"/>
  <c r="K25" i="12"/>
  <c r="K49" i="12" s="1"/>
  <c r="I25" i="10"/>
  <c r="I49" i="10" s="1"/>
  <c r="G25" i="8"/>
  <c r="G49" i="8" s="1"/>
  <c r="E25" i="6"/>
  <c r="E49" i="6" s="1"/>
  <c r="C25" i="4"/>
  <c r="C49" i="4" s="1"/>
  <c r="J25" i="3"/>
  <c r="J49" i="3" s="1"/>
  <c r="F49" i="3"/>
  <c r="E49" i="2"/>
  <c r="F49" i="19"/>
  <c r="K49" i="16"/>
  <c r="G49" i="12"/>
  <c r="C49" i="8"/>
  <c r="H49" i="5"/>
</calcChain>
</file>

<file path=xl/sharedStrings.xml><?xml version="1.0" encoding="utf-8"?>
<sst xmlns="http://schemas.openxmlformats.org/spreadsheetml/2006/main" count="2394" uniqueCount="74">
  <si>
    <t>Mpumalanga: Albert Luthuli (MP301)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</si>
  <si>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</si>
  <si>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</si>
  <si>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</si>
  <si>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</si>
  <si>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</si>
  <si>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</si>
  <si>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</si>
  <si>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</si>
  <si>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</si>
  <si>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</si>
  <si>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</si>
  <si>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</si>
  <si>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</si>
  <si>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</si>
  <si>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</si>
  <si>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</si>
  <si>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</si>
  <si>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</si>
  <si>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</si>
  <si>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</si>
  <si>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</si>
  <si>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</si>
  <si>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</si>
  <si>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</si>
  <si>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</si>
  <si>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</si>
  <si>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</si>
  <si>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</si>
  <si>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</si>
  <si>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</si>
  <si>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</si>
  <si>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</si>
  <si>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</si>
  <si>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</si>
  <si>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</si>
  <si>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</si>
  <si>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</si>
  <si>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</si>
  <si>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</si>
  <si>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</si>
  <si>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</si>
  <si>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</si>
  <si>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</si>
  <si>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</si>
  <si>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</si>
  <si>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Mpumalanga: Msukaligwa (MP302) - Table A2 Budgeted Financial Performance by Functional Classification for 4th Quarter ended 30 June 2024 (Figures Finalised as at 2024/07/29)</t>
  </si>
  <si>
    <t>Mpumalanga: Mkhondo (MP303) - Table A2 Budgeted Financial Performance by Functional Classification for 4th Quarter ended 30 June 2024 (Figures Finalised as at 2024/07/29)</t>
  </si>
  <si>
    <t>Mpumalanga: Pixley Ka Seme (MP) (MP304) - Table A2 Budgeted Financial Performance by Functional Classification for 4th Quarter ended 30 June 2024 (Figures Finalised as at 2024/07/29)</t>
  </si>
  <si>
    <t>Mpumalanga: Lekwa (MP305) - Table A2 Budgeted Financial Performance by Functional Classification for 4th Quarter ended 30 June 2024 (Figures Finalised as at 2024/07/29)</t>
  </si>
  <si>
    <t>Mpumalanga: Dipaleseng (MP306) - Table A2 Budgeted Financial Performance by Functional Classification for 4th Quarter ended 30 June 2024 (Figures Finalised as at 2024/07/29)</t>
  </si>
  <si>
    <t>Mpumalanga: Govan Mbeki (MP307) - Table A2 Budgeted Financial Performance by Functional Classification for 4th Quarter ended 30 June 2024 (Figures Finalised as at 2024/07/29)</t>
  </si>
  <si>
    <t>Mpumalanga: Gert Sibande (DC30) - Table A2 Budgeted Financial Performance by Functional Classification for 4th Quarter ended 30 June 2024 (Figures Finalised as at 2024/07/29)</t>
  </si>
  <si>
    <t>Mpumalanga: Victor Khanye (MP311) - Table A2 Budgeted Financial Performance by Functional Classification for 4th Quarter ended 30 June 2024 (Figures Finalised as at 2024/07/29)</t>
  </si>
  <si>
    <t>Mpumalanga: Emalahleni (MP) (MP312) - Table A2 Budgeted Financial Performance by Functional Classification for 4th Quarter ended 30 June 2024 (Figures Finalised as at 2024/07/29)</t>
  </si>
  <si>
    <t>Mpumalanga: Steve Tshwete (MP313) - Table A2 Budgeted Financial Performance by Functional Classification for 4th Quarter ended 30 June 2024 (Figures Finalised as at 2024/07/29)</t>
  </si>
  <si>
    <t>Mpumalanga: Emakhazeni (MP314) - Table A2 Budgeted Financial Performance by Functional Classification for 4th Quarter ended 30 June 2024 (Figures Finalised as at 2024/07/29)</t>
  </si>
  <si>
    <t>Mpumalanga: Thembisile Hani (MP315) - Table A2 Budgeted Financial Performance by Functional Classification for 4th Quarter ended 30 June 2024 (Figures Finalised as at 2024/07/29)</t>
  </si>
  <si>
    <t>Mpumalanga: Dr J.S. Moroka (MP316) - Table A2 Budgeted Financial Performance by Functional Classification for 4th Quarter ended 30 June 2024 (Figures Finalised as at 2024/07/29)</t>
  </si>
  <si>
    <t>Mpumalanga: Nkangala (DC31) - Table A2 Budgeted Financial Performance by Functional Classification for 4th Quarter ended 30 June 2024 (Figures Finalised as at 2024/07/29)</t>
  </si>
  <si>
    <t>Mpumalanga: Thaba Chweu (MP321) - Table A2 Budgeted Financial Performance by Functional Classification for 4th Quarter ended 30 June 2024 (Figures Finalised as at 2024/07/29)</t>
  </si>
  <si>
    <t>Mpumalanga: Nkomazi (MP324) - Table A2 Budgeted Financial Performance by Functional Classification for 4th Quarter ended 30 June 2024 (Figures Finalised as at 2024/07/29)</t>
  </si>
  <si>
    <t>Mpumalanga: Bushbuckridge (MP325) - Table A2 Budgeted Financial Performance by Functional Classification for 4th Quarter ended 30 June 2024 (Figures Finalised as at 2024/07/29)</t>
  </si>
  <si>
    <t>Mpumalanga: City of Mbombela (MP326) - Table A2 Budgeted Financial Performance by Functional Classification for 4th Quarter ended 30 June 2024 (Figures Finalised as at 2024/07/29)</t>
  </si>
  <si>
    <t>Mpumalanga: Ehlanzeni (DC32)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</si>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</sst>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897669092</v>
      </c>
      <c r="D5" s="17">
        <f t="shared" ref="D5:K5" si="0">SUM(D6:D8)</f>
        <v>861216862</v>
      </c>
      <c r="E5" s="18">
        <f t="shared" si="0"/>
        <v>507309375</v>
      </c>
      <c r="F5" s="19">
        <f t="shared" si="0"/>
        <v>1109713115</v>
      </c>
      <c r="G5" s="17">
        <f t="shared" si="0"/>
        <v>1203560621</v>
      </c>
      <c r="H5" s="20">
        <f t="shared" si="0"/>
        <v>1203560621</v>
      </c>
      <c r="I5" s="21">
        <f t="shared" si="0"/>
        <v>1136256816</v>
      </c>
      <c r="J5" s="17">
        <f t="shared" si="0"/>
        <v>1203271068</v>
      </c>
      <c r="K5" s="20">
        <f t="shared" si="0"/>
        <v>1289051112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1188</v>
      </c>
      <c r="J6" s="22">
        <v>1260</v>
      </c>
      <c r="K6" s="23">
        <v>1332</v>
      </c>
    </row>
    <row r="7" spans="1:11" ht="13.5" x14ac:dyDescent="0.25">
      <c r="A7" s="3" t="s">
        <v>21</v>
      </c>
      <c r="B7" s="2" t="s">
        <v>19</v>
      </c>
      <c r="C7" s="27">
        <v>897669092</v>
      </c>
      <c r="D7" s="27">
        <v>861216862</v>
      </c>
      <c r="E7" s="28">
        <v>507309375</v>
      </c>
      <c r="F7" s="29">
        <v>1109713115</v>
      </c>
      <c r="G7" s="27">
        <v>1203560621</v>
      </c>
      <c r="H7" s="30">
        <v>1203560621</v>
      </c>
      <c r="I7" s="31">
        <v>1136255628</v>
      </c>
      <c r="J7" s="27">
        <v>1203269808</v>
      </c>
      <c r="K7" s="28">
        <v>1289049780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2993621</v>
      </c>
      <c r="D9" s="17">
        <f t="shared" ref="D9:K9" si="1">SUM(D10:D14)</f>
        <v>9561311</v>
      </c>
      <c r="E9" s="32">
        <f t="shared" si="1"/>
        <v>5850409</v>
      </c>
      <c r="F9" s="33">
        <f t="shared" si="1"/>
        <v>27910</v>
      </c>
      <c r="G9" s="17">
        <f t="shared" si="1"/>
        <v>4801456</v>
      </c>
      <c r="H9" s="34">
        <f t="shared" si="1"/>
        <v>4801456</v>
      </c>
      <c r="I9" s="19">
        <f t="shared" si="1"/>
        <v>13012668</v>
      </c>
      <c r="J9" s="17">
        <f t="shared" si="1"/>
        <v>13078896</v>
      </c>
      <c r="K9" s="32">
        <f t="shared" si="1"/>
        <v>1316376</v>
      </c>
    </row>
    <row r="10" spans="1:11" ht="13.5" x14ac:dyDescent="0.25">
      <c r="A10" s="3" t="s">
        <v>24</v>
      </c>
      <c r="B10" s="2" t="s">
        <v>19</v>
      </c>
      <c r="C10" s="22">
        <v>419231</v>
      </c>
      <c r="D10" s="22">
        <v>295456</v>
      </c>
      <c r="E10" s="23">
        <v>201300</v>
      </c>
      <c r="F10" s="24"/>
      <c r="G10" s="22">
        <v>4050000</v>
      </c>
      <c r="H10" s="25">
        <v>4050000</v>
      </c>
      <c r="I10" s="26">
        <v>11942004</v>
      </c>
      <c r="J10" s="22">
        <v>11946996</v>
      </c>
      <c r="K10" s="23">
        <v>88200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2574390</v>
      </c>
      <c r="D12" s="22">
        <v>9265855</v>
      </c>
      <c r="E12" s="23">
        <v>5649109</v>
      </c>
      <c r="F12" s="24">
        <v>27910</v>
      </c>
      <c r="G12" s="22">
        <v>751456</v>
      </c>
      <c r="H12" s="25">
        <v>751456</v>
      </c>
      <c r="I12" s="26">
        <v>1070664</v>
      </c>
      <c r="J12" s="22">
        <v>1131900</v>
      </c>
      <c r="K12" s="23">
        <v>1228176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86036288</v>
      </c>
      <c r="D15" s="17">
        <f t="shared" ref="D15:K15" si="2">SUM(D16:D18)</f>
        <v>92734835</v>
      </c>
      <c r="E15" s="32">
        <f t="shared" si="2"/>
        <v>379079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300000</v>
      </c>
      <c r="J15" s="17">
        <f t="shared" si="2"/>
        <v>315000</v>
      </c>
      <c r="K15" s="32">
        <f t="shared" si="2"/>
        <v>330744</v>
      </c>
    </row>
    <row r="16" spans="1:11" ht="13.5" x14ac:dyDescent="0.25">
      <c r="A16" s="3" t="s">
        <v>30</v>
      </c>
      <c r="B16" s="2" t="s">
        <v>19</v>
      </c>
      <c r="C16" s="22">
        <v>86036288</v>
      </c>
      <c r="D16" s="22">
        <v>92734835</v>
      </c>
      <c r="E16" s="23">
        <v>379079</v>
      </c>
      <c r="F16" s="24"/>
      <c r="G16" s="22"/>
      <c r="H16" s="25"/>
      <c r="I16" s="26">
        <v>300000</v>
      </c>
      <c r="J16" s="22">
        <v>315000</v>
      </c>
      <c r="K16" s="23">
        <v>330744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54478354</v>
      </c>
      <c r="D19" s="17">
        <f t="shared" ref="D19:K19" si="3">SUM(D20:D23)</f>
        <v>53251162</v>
      </c>
      <c r="E19" s="32">
        <f t="shared" si="3"/>
        <v>426657639</v>
      </c>
      <c r="F19" s="33">
        <f t="shared" si="3"/>
        <v>136123310</v>
      </c>
      <c r="G19" s="17">
        <f t="shared" si="3"/>
        <v>73571562</v>
      </c>
      <c r="H19" s="34">
        <f t="shared" si="3"/>
        <v>73571562</v>
      </c>
      <c r="I19" s="19">
        <f t="shared" si="3"/>
        <v>99692655</v>
      </c>
      <c r="J19" s="17">
        <f t="shared" si="3"/>
        <v>104467726</v>
      </c>
      <c r="K19" s="32">
        <f t="shared" si="3"/>
        <v>110595890</v>
      </c>
    </row>
    <row r="20" spans="1:11" ht="13.5" x14ac:dyDescent="0.25">
      <c r="A20" s="3" t="s">
        <v>34</v>
      </c>
      <c r="B20" s="2" t="s">
        <v>19</v>
      </c>
      <c r="C20" s="22">
        <v>24216487</v>
      </c>
      <c r="D20" s="22">
        <v>26368380</v>
      </c>
      <c r="E20" s="23">
        <v>421487652</v>
      </c>
      <c r="F20" s="24">
        <v>53079846</v>
      </c>
      <c r="G20" s="22">
        <v>32356299</v>
      </c>
      <c r="H20" s="25">
        <v>32356299</v>
      </c>
      <c r="I20" s="26">
        <v>57025392</v>
      </c>
      <c r="J20" s="22">
        <v>59236635</v>
      </c>
      <c r="K20" s="23">
        <v>62646934</v>
      </c>
    </row>
    <row r="21" spans="1:11" ht="13.5" x14ac:dyDescent="0.25">
      <c r="A21" s="3" t="s">
        <v>35</v>
      </c>
      <c r="B21" s="2" t="s">
        <v>19</v>
      </c>
      <c r="C21" s="22">
        <v>11833090</v>
      </c>
      <c r="D21" s="22">
        <v>10726055</v>
      </c>
      <c r="E21" s="23">
        <v>-1461216</v>
      </c>
      <c r="F21" s="24">
        <v>55151246</v>
      </c>
      <c r="G21" s="22">
        <v>16323045</v>
      </c>
      <c r="H21" s="25">
        <v>16323045</v>
      </c>
      <c r="I21" s="26">
        <v>16789986</v>
      </c>
      <c r="J21" s="22">
        <v>17798815</v>
      </c>
      <c r="K21" s="23">
        <v>18868283</v>
      </c>
    </row>
    <row r="22" spans="1:11" ht="13.5" x14ac:dyDescent="0.25">
      <c r="A22" s="3" t="s">
        <v>36</v>
      </c>
      <c r="B22" s="2" t="s">
        <v>19</v>
      </c>
      <c r="C22" s="27">
        <v>8792254</v>
      </c>
      <c r="D22" s="27">
        <v>7978019</v>
      </c>
      <c r="E22" s="28">
        <v>7386783</v>
      </c>
      <c r="F22" s="29">
        <v>15037936</v>
      </c>
      <c r="G22" s="27">
        <v>12037936</v>
      </c>
      <c r="H22" s="30">
        <v>12037936</v>
      </c>
      <c r="I22" s="31">
        <v>12393141</v>
      </c>
      <c r="J22" s="27">
        <v>13139088</v>
      </c>
      <c r="K22" s="28">
        <v>13929881</v>
      </c>
    </row>
    <row r="23" spans="1:11" ht="13.5" x14ac:dyDescent="0.25">
      <c r="A23" s="3" t="s">
        <v>37</v>
      </c>
      <c r="B23" s="2" t="s">
        <v>19</v>
      </c>
      <c r="C23" s="22">
        <v>9636523</v>
      </c>
      <c r="D23" s="22">
        <v>8178708</v>
      </c>
      <c r="E23" s="23">
        <v>-755580</v>
      </c>
      <c r="F23" s="24">
        <v>12854282</v>
      </c>
      <c r="G23" s="22">
        <v>12854282</v>
      </c>
      <c r="H23" s="25">
        <v>12854282</v>
      </c>
      <c r="I23" s="26">
        <v>13484136</v>
      </c>
      <c r="J23" s="22">
        <v>14293188</v>
      </c>
      <c r="K23" s="23">
        <v>15150792</v>
      </c>
    </row>
    <row r="24" spans="1:11" ht="13.5" x14ac:dyDescent="0.25">
      <c r="A24" s="1" t="s">
        <v>38</v>
      </c>
      <c r="B24" s="2" t="s">
        <v>39</v>
      </c>
      <c r="C24" s="17">
        <v>57716</v>
      </c>
      <c r="D24" s="17">
        <v>81108</v>
      </c>
      <c r="E24" s="32">
        <v>5779</v>
      </c>
      <c r="F24" s="33"/>
      <c r="G24" s="17">
        <v>1</v>
      </c>
      <c r="H24" s="34">
        <v>1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1041235071</v>
      </c>
      <c r="D25" s="49">
        <f t="shared" ref="D25:K25" si="4">+D5+D9+D15+D19+D24</f>
        <v>1016845278</v>
      </c>
      <c r="E25" s="50">
        <f t="shared" si="4"/>
        <v>940202281</v>
      </c>
      <c r="F25" s="51">
        <f t="shared" si="4"/>
        <v>1245864335</v>
      </c>
      <c r="G25" s="49">
        <f t="shared" si="4"/>
        <v>1281933640</v>
      </c>
      <c r="H25" s="52">
        <f t="shared" si="4"/>
        <v>1281933640</v>
      </c>
      <c r="I25" s="53">
        <f t="shared" si="4"/>
        <v>1249262139</v>
      </c>
      <c r="J25" s="49">
        <f t="shared" si="4"/>
        <v>1321132690</v>
      </c>
      <c r="K25" s="50">
        <f t="shared" si="4"/>
        <v>1401294122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393726806</v>
      </c>
      <c r="D28" s="17">
        <f t="shared" si="5"/>
        <v>139606052</v>
      </c>
      <c r="E28" s="18">
        <f t="shared" si="5"/>
        <v>320102619</v>
      </c>
      <c r="F28" s="19">
        <f t="shared" si="5"/>
        <v>289846233</v>
      </c>
      <c r="G28" s="17">
        <f t="shared" si="5"/>
        <v>361518893</v>
      </c>
      <c r="H28" s="20">
        <f t="shared" si="5"/>
        <v>361518893</v>
      </c>
      <c r="I28" s="21">
        <f t="shared" si="5"/>
        <v>255681309</v>
      </c>
      <c r="J28" s="17">
        <f t="shared" si="5"/>
        <v>270460630</v>
      </c>
      <c r="K28" s="20">
        <f t="shared" si="5"/>
        <v>284314219</v>
      </c>
    </row>
    <row r="29" spans="1:11" ht="13.5" x14ac:dyDescent="0.25">
      <c r="A29" s="3" t="s">
        <v>20</v>
      </c>
      <c r="B29" s="2" t="s">
        <v>19</v>
      </c>
      <c r="C29" s="22">
        <v>49352035</v>
      </c>
      <c r="D29" s="22">
        <v>65002779</v>
      </c>
      <c r="E29" s="23">
        <v>81495899</v>
      </c>
      <c r="F29" s="24">
        <v>48174760</v>
      </c>
      <c r="G29" s="22">
        <v>70502630</v>
      </c>
      <c r="H29" s="25">
        <v>70502630</v>
      </c>
      <c r="I29" s="26">
        <v>57469089</v>
      </c>
      <c r="J29" s="22">
        <v>60314949</v>
      </c>
      <c r="K29" s="23">
        <v>63475536</v>
      </c>
    </row>
    <row r="30" spans="1:11" ht="13.5" x14ac:dyDescent="0.25">
      <c r="A30" s="3" t="s">
        <v>21</v>
      </c>
      <c r="B30" s="2" t="s">
        <v>19</v>
      </c>
      <c r="C30" s="27">
        <v>342015152</v>
      </c>
      <c r="D30" s="27">
        <v>72363081</v>
      </c>
      <c r="E30" s="28">
        <v>233590057</v>
      </c>
      <c r="F30" s="29">
        <v>239465651</v>
      </c>
      <c r="G30" s="27">
        <v>289296509</v>
      </c>
      <c r="H30" s="30">
        <v>289296509</v>
      </c>
      <c r="I30" s="31">
        <v>192771407</v>
      </c>
      <c r="J30" s="27">
        <v>204432833</v>
      </c>
      <c r="K30" s="28">
        <v>214840198</v>
      </c>
    </row>
    <row r="31" spans="1:11" ht="13.5" x14ac:dyDescent="0.25">
      <c r="A31" s="3" t="s">
        <v>22</v>
      </c>
      <c r="B31" s="2" t="s">
        <v>19</v>
      </c>
      <c r="C31" s="22">
        <v>2359619</v>
      </c>
      <c r="D31" s="22">
        <v>2240192</v>
      </c>
      <c r="E31" s="23">
        <v>5016663</v>
      </c>
      <c r="F31" s="24">
        <v>2205822</v>
      </c>
      <c r="G31" s="22">
        <v>1719754</v>
      </c>
      <c r="H31" s="25">
        <v>1719754</v>
      </c>
      <c r="I31" s="26">
        <v>5440813</v>
      </c>
      <c r="J31" s="22">
        <v>5712848</v>
      </c>
      <c r="K31" s="23">
        <v>5998485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55865871</v>
      </c>
      <c r="D32" s="17">
        <f t="shared" si="6"/>
        <v>71069954</v>
      </c>
      <c r="E32" s="32">
        <f t="shared" si="6"/>
        <v>78874236</v>
      </c>
      <c r="F32" s="33">
        <f t="shared" si="6"/>
        <v>94374750</v>
      </c>
      <c r="G32" s="17">
        <f t="shared" si="6"/>
        <v>81832204</v>
      </c>
      <c r="H32" s="34">
        <f t="shared" si="6"/>
        <v>81832204</v>
      </c>
      <c r="I32" s="19">
        <f t="shared" si="6"/>
        <v>133756407</v>
      </c>
      <c r="J32" s="17">
        <f t="shared" si="6"/>
        <v>140409969</v>
      </c>
      <c r="K32" s="32">
        <f t="shared" si="6"/>
        <v>147609960</v>
      </c>
    </row>
    <row r="33" spans="1:11" ht="13.5" x14ac:dyDescent="0.25">
      <c r="A33" s="3" t="s">
        <v>24</v>
      </c>
      <c r="B33" s="2" t="s">
        <v>19</v>
      </c>
      <c r="C33" s="22">
        <v>13671383</v>
      </c>
      <c r="D33" s="22">
        <v>22854865</v>
      </c>
      <c r="E33" s="23">
        <v>19326629</v>
      </c>
      <c r="F33" s="24">
        <v>60749646</v>
      </c>
      <c r="G33" s="22">
        <v>41939211</v>
      </c>
      <c r="H33" s="25">
        <v>41939211</v>
      </c>
      <c r="I33" s="26">
        <v>47947383</v>
      </c>
      <c r="J33" s="22">
        <v>50311571</v>
      </c>
      <c r="K33" s="23">
        <v>53001024</v>
      </c>
    </row>
    <row r="34" spans="1:11" ht="13.5" x14ac:dyDescent="0.25">
      <c r="A34" s="3" t="s">
        <v>25</v>
      </c>
      <c r="B34" s="2" t="s">
        <v>19</v>
      </c>
      <c r="C34" s="22">
        <v>486951</v>
      </c>
      <c r="D34" s="22">
        <v>7300908</v>
      </c>
      <c r="E34" s="23">
        <v>9029332</v>
      </c>
      <c r="F34" s="24">
        <v>4780666</v>
      </c>
      <c r="G34" s="22">
        <v>2636359</v>
      </c>
      <c r="H34" s="25">
        <v>2636359</v>
      </c>
      <c r="I34" s="26">
        <v>19918479</v>
      </c>
      <c r="J34" s="22">
        <v>20913333</v>
      </c>
      <c r="K34" s="23">
        <v>21964610</v>
      </c>
    </row>
    <row r="35" spans="1:11" ht="13.5" x14ac:dyDescent="0.25">
      <c r="A35" s="3" t="s">
        <v>26</v>
      </c>
      <c r="B35" s="2" t="s">
        <v>19</v>
      </c>
      <c r="C35" s="22">
        <v>41707537</v>
      </c>
      <c r="D35" s="22">
        <v>40914181</v>
      </c>
      <c r="E35" s="23">
        <v>50518275</v>
      </c>
      <c r="F35" s="24">
        <v>28844438</v>
      </c>
      <c r="G35" s="22">
        <v>37256634</v>
      </c>
      <c r="H35" s="25">
        <v>37256634</v>
      </c>
      <c r="I35" s="26">
        <v>65890545</v>
      </c>
      <c r="J35" s="22">
        <v>69185065</v>
      </c>
      <c r="K35" s="23">
        <v>72644326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35649010</v>
      </c>
      <c r="D38" s="17">
        <f t="shared" si="7"/>
        <v>68362511</v>
      </c>
      <c r="E38" s="32">
        <f t="shared" si="7"/>
        <v>59647835</v>
      </c>
      <c r="F38" s="33">
        <f t="shared" si="7"/>
        <v>61663871</v>
      </c>
      <c r="G38" s="17">
        <f t="shared" si="7"/>
        <v>89400230</v>
      </c>
      <c r="H38" s="34">
        <f t="shared" si="7"/>
        <v>89400230</v>
      </c>
      <c r="I38" s="19">
        <f t="shared" si="7"/>
        <v>71327424</v>
      </c>
      <c r="J38" s="17">
        <f t="shared" si="7"/>
        <v>74862202</v>
      </c>
      <c r="K38" s="32">
        <f t="shared" si="7"/>
        <v>78578978</v>
      </c>
    </row>
    <row r="39" spans="1:11" ht="13.5" x14ac:dyDescent="0.25">
      <c r="A39" s="3" t="s">
        <v>30</v>
      </c>
      <c r="B39" s="2" t="s">
        <v>19</v>
      </c>
      <c r="C39" s="22">
        <v>16682960</v>
      </c>
      <c r="D39" s="22">
        <v>18331832</v>
      </c>
      <c r="E39" s="23">
        <v>24902015</v>
      </c>
      <c r="F39" s="24">
        <v>44007903</v>
      </c>
      <c r="G39" s="22">
        <v>44015284</v>
      </c>
      <c r="H39" s="25">
        <v>44015284</v>
      </c>
      <c r="I39" s="26">
        <v>43792337</v>
      </c>
      <c r="J39" s="22">
        <v>45951428</v>
      </c>
      <c r="K39" s="23">
        <v>48217049</v>
      </c>
    </row>
    <row r="40" spans="1:11" ht="13.5" x14ac:dyDescent="0.25">
      <c r="A40" s="3" t="s">
        <v>31</v>
      </c>
      <c r="B40" s="2" t="s">
        <v>19</v>
      </c>
      <c r="C40" s="22">
        <v>18966050</v>
      </c>
      <c r="D40" s="22">
        <v>50030679</v>
      </c>
      <c r="E40" s="23">
        <v>34745820</v>
      </c>
      <c r="F40" s="24">
        <v>17655968</v>
      </c>
      <c r="G40" s="22">
        <v>45384946</v>
      </c>
      <c r="H40" s="25">
        <v>45384946</v>
      </c>
      <c r="I40" s="26">
        <v>27535087</v>
      </c>
      <c r="J40" s="22">
        <v>28910774</v>
      </c>
      <c r="K40" s="23">
        <v>30361929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255273279</v>
      </c>
      <c r="D42" s="17">
        <f t="shared" si="8"/>
        <v>321911248</v>
      </c>
      <c r="E42" s="32">
        <f t="shared" si="8"/>
        <v>268923511</v>
      </c>
      <c r="F42" s="33">
        <f t="shared" si="8"/>
        <v>276438855</v>
      </c>
      <c r="G42" s="17">
        <f t="shared" si="8"/>
        <v>248509679</v>
      </c>
      <c r="H42" s="34">
        <f t="shared" si="8"/>
        <v>248509679</v>
      </c>
      <c r="I42" s="19">
        <f t="shared" si="8"/>
        <v>299136473</v>
      </c>
      <c r="J42" s="17">
        <f t="shared" si="8"/>
        <v>313911764</v>
      </c>
      <c r="K42" s="32">
        <f t="shared" si="8"/>
        <v>330317640</v>
      </c>
    </row>
    <row r="43" spans="1:11" ht="13.5" x14ac:dyDescent="0.25">
      <c r="A43" s="3" t="s">
        <v>34</v>
      </c>
      <c r="B43" s="2" t="s">
        <v>19</v>
      </c>
      <c r="C43" s="22">
        <v>116950942</v>
      </c>
      <c r="D43" s="22">
        <v>146062753</v>
      </c>
      <c r="E43" s="23">
        <v>159783039</v>
      </c>
      <c r="F43" s="24">
        <v>172675236</v>
      </c>
      <c r="G43" s="22">
        <v>161567140</v>
      </c>
      <c r="H43" s="25">
        <v>161567140</v>
      </c>
      <c r="I43" s="26">
        <v>199750002</v>
      </c>
      <c r="J43" s="22">
        <v>209572207</v>
      </c>
      <c r="K43" s="23">
        <v>220667025</v>
      </c>
    </row>
    <row r="44" spans="1:11" ht="13.5" x14ac:dyDescent="0.25">
      <c r="A44" s="3" t="s">
        <v>35</v>
      </c>
      <c r="B44" s="2" t="s">
        <v>19</v>
      </c>
      <c r="C44" s="22">
        <v>121503602</v>
      </c>
      <c r="D44" s="22">
        <v>155337817</v>
      </c>
      <c r="E44" s="23">
        <v>99140950</v>
      </c>
      <c r="F44" s="24">
        <v>92208108</v>
      </c>
      <c r="G44" s="22">
        <v>74600084</v>
      </c>
      <c r="H44" s="25">
        <v>74600084</v>
      </c>
      <c r="I44" s="26">
        <v>69502772</v>
      </c>
      <c r="J44" s="22">
        <v>72966215</v>
      </c>
      <c r="K44" s="23">
        <v>76684770</v>
      </c>
    </row>
    <row r="45" spans="1:11" ht="13.5" x14ac:dyDescent="0.25">
      <c r="A45" s="3" t="s">
        <v>36</v>
      </c>
      <c r="B45" s="2" t="s">
        <v>19</v>
      </c>
      <c r="C45" s="27">
        <v>2009940</v>
      </c>
      <c r="D45" s="27">
        <v>901776</v>
      </c>
      <c r="E45" s="28">
        <v>2433462</v>
      </c>
      <c r="F45" s="29">
        <v>1100490</v>
      </c>
      <c r="G45" s="27">
        <v>216316</v>
      </c>
      <c r="H45" s="30">
        <v>216316</v>
      </c>
      <c r="I45" s="31">
        <v>8087152</v>
      </c>
      <c r="J45" s="27">
        <v>8489605</v>
      </c>
      <c r="K45" s="28">
        <v>8924076</v>
      </c>
    </row>
    <row r="46" spans="1:11" ht="13.5" x14ac:dyDescent="0.25">
      <c r="A46" s="3" t="s">
        <v>37</v>
      </c>
      <c r="B46" s="2" t="s">
        <v>19</v>
      </c>
      <c r="C46" s="22">
        <v>14808795</v>
      </c>
      <c r="D46" s="22">
        <v>19608902</v>
      </c>
      <c r="E46" s="23">
        <v>7566060</v>
      </c>
      <c r="F46" s="24">
        <v>10455021</v>
      </c>
      <c r="G46" s="22">
        <v>12126139</v>
      </c>
      <c r="H46" s="25">
        <v>12126139</v>
      </c>
      <c r="I46" s="26">
        <v>21796547</v>
      </c>
      <c r="J46" s="22">
        <v>22883737</v>
      </c>
      <c r="K46" s="23">
        <v>24041769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16603</v>
      </c>
      <c r="G47" s="17">
        <v>15373</v>
      </c>
      <c r="H47" s="34">
        <v>15373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740514966</v>
      </c>
      <c r="D48" s="49">
        <f t="shared" si="9"/>
        <v>600949765</v>
      </c>
      <c r="E48" s="50">
        <f t="shared" si="9"/>
        <v>727548201</v>
      </c>
      <c r="F48" s="51">
        <f t="shared" si="9"/>
        <v>722340312</v>
      </c>
      <c r="G48" s="49">
        <f t="shared" si="9"/>
        <v>781276379</v>
      </c>
      <c r="H48" s="52">
        <f t="shared" si="9"/>
        <v>781276379</v>
      </c>
      <c r="I48" s="53">
        <f t="shared" si="9"/>
        <v>759901613</v>
      </c>
      <c r="J48" s="49">
        <f t="shared" si="9"/>
        <v>799644565</v>
      </c>
      <c r="K48" s="50">
        <f t="shared" si="9"/>
        <v>840820797</v>
      </c>
    </row>
    <row r="49" spans="1:11" ht="13.5" x14ac:dyDescent="0.25">
      <c r="A49" s="9" t="s">
        <v>66</v>
      </c>
      <c r="B49" s="10"/>
      <c r="C49" s="54">
        <f>+C25-C48</f>
        <v>300720105</v>
      </c>
      <c r="D49" s="54">
        <f t="shared" ref="D49:K49" si="10">+D25-D48</f>
        <v>415895513</v>
      </c>
      <c r="E49" s="55">
        <f t="shared" si="10"/>
        <v>212654080</v>
      </c>
      <c r="F49" s="56">
        <f t="shared" si="10"/>
        <v>523524023</v>
      </c>
      <c r="G49" s="54">
        <f t="shared" si="10"/>
        <v>500657261</v>
      </c>
      <c r="H49" s="57">
        <f t="shared" si="10"/>
        <v>500657261</v>
      </c>
      <c r="I49" s="58">
        <f t="shared" si="10"/>
        <v>489360526</v>
      </c>
      <c r="J49" s="54">
        <f t="shared" si="10"/>
        <v>521488125</v>
      </c>
      <c r="K49" s="55">
        <f t="shared" si="10"/>
        <v>560473325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382343071</v>
      </c>
      <c r="D5" s="17">
        <f t="shared" ref="D5:K5" si="0">SUM(D6:D8)</f>
        <v>502048555</v>
      </c>
      <c r="E5" s="18">
        <f t="shared" si="0"/>
        <v>515139115</v>
      </c>
      <c r="F5" s="19">
        <f t="shared" si="0"/>
        <v>517403091</v>
      </c>
      <c r="G5" s="17">
        <f t="shared" si="0"/>
        <v>520030584</v>
      </c>
      <c r="H5" s="20">
        <f t="shared" si="0"/>
        <v>520030584</v>
      </c>
      <c r="I5" s="21">
        <f t="shared" si="0"/>
        <v>580243610</v>
      </c>
      <c r="J5" s="17">
        <f t="shared" si="0"/>
        <v>624971088</v>
      </c>
      <c r="K5" s="20">
        <f t="shared" si="0"/>
        <v>658824152</v>
      </c>
    </row>
    <row r="6" spans="1:11" ht="13.5" x14ac:dyDescent="0.25">
      <c r="A6" s="3" t="s">
        <v>20</v>
      </c>
      <c r="B6" s="2" t="s">
        <v>19</v>
      </c>
      <c r="C6" s="22">
        <v>241586715</v>
      </c>
      <c r="D6" s="22">
        <v>241446364</v>
      </c>
      <c r="E6" s="23">
        <v>289523810</v>
      </c>
      <c r="F6" s="24">
        <v>255220491</v>
      </c>
      <c r="G6" s="22">
        <v>255220539</v>
      </c>
      <c r="H6" s="25">
        <v>255220539</v>
      </c>
      <c r="I6" s="26">
        <v>301637600</v>
      </c>
      <c r="J6" s="22">
        <v>337029706</v>
      </c>
      <c r="K6" s="23">
        <v>357812264</v>
      </c>
    </row>
    <row r="7" spans="1:11" ht="13.5" x14ac:dyDescent="0.25">
      <c r="A7" s="3" t="s">
        <v>21</v>
      </c>
      <c r="B7" s="2" t="s">
        <v>19</v>
      </c>
      <c r="C7" s="27">
        <v>140756356</v>
      </c>
      <c r="D7" s="27">
        <v>260602191</v>
      </c>
      <c r="E7" s="28">
        <v>225615305</v>
      </c>
      <c r="F7" s="29">
        <v>262182600</v>
      </c>
      <c r="G7" s="27">
        <v>264810045</v>
      </c>
      <c r="H7" s="30">
        <v>264810045</v>
      </c>
      <c r="I7" s="31">
        <v>278606010</v>
      </c>
      <c r="J7" s="27">
        <v>287941382</v>
      </c>
      <c r="K7" s="28">
        <v>301011888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12989454</v>
      </c>
      <c r="D9" s="17">
        <f t="shared" ref="D9:K9" si="1">SUM(D10:D14)</f>
        <v>10465400</v>
      </c>
      <c r="E9" s="32">
        <f t="shared" si="1"/>
        <v>18134535</v>
      </c>
      <c r="F9" s="33">
        <f t="shared" si="1"/>
        <v>12633106</v>
      </c>
      <c r="G9" s="17">
        <f t="shared" si="1"/>
        <v>25428315</v>
      </c>
      <c r="H9" s="34">
        <f t="shared" si="1"/>
        <v>25428315</v>
      </c>
      <c r="I9" s="19">
        <f t="shared" si="1"/>
        <v>15837107</v>
      </c>
      <c r="J9" s="17">
        <f t="shared" si="1"/>
        <v>16564641</v>
      </c>
      <c r="K9" s="32">
        <f t="shared" si="1"/>
        <v>17326615</v>
      </c>
    </row>
    <row r="10" spans="1:11" ht="13.5" x14ac:dyDescent="0.25">
      <c r="A10" s="3" t="s">
        <v>24</v>
      </c>
      <c r="B10" s="2" t="s">
        <v>19</v>
      </c>
      <c r="C10" s="22">
        <v>890310</v>
      </c>
      <c r="D10" s="22">
        <v>907462</v>
      </c>
      <c r="E10" s="23">
        <v>928744</v>
      </c>
      <c r="F10" s="24">
        <v>1017197</v>
      </c>
      <c r="G10" s="22">
        <v>1111856</v>
      </c>
      <c r="H10" s="25">
        <v>1111856</v>
      </c>
      <c r="I10" s="26">
        <v>1167265</v>
      </c>
      <c r="J10" s="22">
        <v>1219988</v>
      </c>
      <c r="K10" s="23">
        <v>1276109</v>
      </c>
    </row>
    <row r="11" spans="1:11" ht="13.5" x14ac:dyDescent="0.25">
      <c r="A11" s="3" t="s">
        <v>25</v>
      </c>
      <c r="B11" s="2" t="s">
        <v>19</v>
      </c>
      <c r="C11" s="22">
        <v>141392</v>
      </c>
      <c r="D11" s="22">
        <v>159924</v>
      </c>
      <c r="E11" s="23">
        <v>177707</v>
      </c>
      <c r="F11" s="24">
        <v>214196</v>
      </c>
      <c r="G11" s="22">
        <v>314308</v>
      </c>
      <c r="H11" s="25">
        <v>314308</v>
      </c>
      <c r="I11" s="26">
        <v>329709</v>
      </c>
      <c r="J11" s="22">
        <v>344876</v>
      </c>
      <c r="K11" s="23">
        <v>360740</v>
      </c>
    </row>
    <row r="12" spans="1:11" ht="13.5" x14ac:dyDescent="0.25">
      <c r="A12" s="3" t="s">
        <v>26</v>
      </c>
      <c r="B12" s="2" t="s">
        <v>19</v>
      </c>
      <c r="C12" s="22">
        <v>6722922</v>
      </c>
      <c r="D12" s="22">
        <v>6417936</v>
      </c>
      <c r="E12" s="23">
        <v>7643845</v>
      </c>
      <c r="F12" s="24">
        <v>8223107</v>
      </c>
      <c r="G12" s="22">
        <v>10721638</v>
      </c>
      <c r="H12" s="25">
        <v>10721638</v>
      </c>
      <c r="I12" s="26">
        <v>11247000</v>
      </c>
      <c r="J12" s="22">
        <v>11764359</v>
      </c>
      <c r="K12" s="23">
        <v>12305520</v>
      </c>
    </row>
    <row r="13" spans="1:11" ht="13.5" x14ac:dyDescent="0.25">
      <c r="A13" s="3" t="s">
        <v>27</v>
      </c>
      <c r="B13" s="2" t="s">
        <v>19</v>
      </c>
      <c r="C13" s="22">
        <v>551830</v>
      </c>
      <c r="D13" s="22">
        <v>2980078</v>
      </c>
      <c r="E13" s="23">
        <v>2597479</v>
      </c>
      <c r="F13" s="24">
        <v>2846743</v>
      </c>
      <c r="G13" s="22">
        <v>2948650</v>
      </c>
      <c r="H13" s="25">
        <v>2948650</v>
      </c>
      <c r="I13" s="26">
        <v>3093133</v>
      </c>
      <c r="J13" s="22">
        <v>3235418</v>
      </c>
      <c r="K13" s="23">
        <v>3384246</v>
      </c>
    </row>
    <row r="14" spans="1:11" ht="13.5" x14ac:dyDescent="0.25">
      <c r="A14" s="3" t="s">
        <v>28</v>
      </c>
      <c r="B14" s="2" t="s">
        <v>19</v>
      </c>
      <c r="C14" s="27">
        <v>4683000</v>
      </c>
      <c r="D14" s="27"/>
      <c r="E14" s="28">
        <v>6786760</v>
      </c>
      <c r="F14" s="29">
        <v>331863</v>
      </c>
      <c r="G14" s="27">
        <v>10331863</v>
      </c>
      <c r="H14" s="30">
        <v>10331863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17662663</v>
      </c>
      <c r="D15" s="17">
        <f t="shared" ref="D15:K15" si="2">SUM(D16:D18)</f>
        <v>16750411</v>
      </c>
      <c r="E15" s="32">
        <f t="shared" si="2"/>
        <v>123314567</v>
      </c>
      <c r="F15" s="33">
        <f t="shared" si="2"/>
        <v>18450506</v>
      </c>
      <c r="G15" s="17">
        <f t="shared" si="2"/>
        <v>6199298</v>
      </c>
      <c r="H15" s="34">
        <f t="shared" si="2"/>
        <v>6199298</v>
      </c>
      <c r="I15" s="19">
        <f t="shared" si="2"/>
        <v>6257667</v>
      </c>
      <c r="J15" s="17">
        <f t="shared" si="2"/>
        <v>3639650</v>
      </c>
      <c r="K15" s="32">
        <f t="shared" si="2"/>
        <v>3932213</v>
      </c>
    </row>
    <row r="16" spans="1:11" ht="13.5" x14ac:dyDescent="0.25">
      <c r="A16" s="3" t="s">
        <v>30</v>
      </c>
      <c r="B16" s="2" t="s">
        <v>19</v>
      </c>
      <c r="C16" s="22">
        <v>5028284</v>
      </c>
      <c r="D16" s="22">
        <v>5094387</v>
      </c>
      <c r="E16" s="23">
        <v>5033303</v>
      </c>
      <c r="F16" s="24">
        <v>5714088</v>
      </c>
      <c r="G16" s="22">
        <v>5788354</v>
      </c>
      <c r="H16" s="25">
        <v>5788354</v>
      </c>
      <c r="I16" s="26">
        <v>5826587</v>
      </c>
      <c r="J16" s="22">
        <v>3188740</v>
      </c>
      <c r="K16" s="23">
        <v>3460562</v>
      </c>
    </row>
    <row r="17" spans="1:11" ht="13.5" x14ac:dyDescent="0.25">
      <c r="A17" s="3" t="s">
        <v>31</v>
      </c>
      <c r="B17" s="2" t="s">
        <v>19</v>
      </c>
      <c r="C17" s="22">
        <v>12634379</v>
      </c>
      <c r="D17" s="22">
        <v>11656024</v>
      </c>
      <c r="E17" s="23">
        <v>118281264</v>
      </c>
      <c r="F17" s="24">
        <v>12736418</v>
      </c>
      <c r="G17" s="22">
        <v>410944</v>
      </c>
      <c r="H17" s="25">
        <v>410944</v>
      </c>
      <c r="I17" s="26">
        <v>431080</v>
      </c>
      <c r="J17" s="22">
        <v>450910</v>
      </c>
      <c r="K17" s="23">
        <v>471651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558831927</v>
      </c>
      <c r="D19" s="17">
        <f t="shared" ref="D19:K19" si="3">SUM(D20:D23)</f>
        <v>680602169</v>
      </c>
      <c r="E19" s="32">
        <f t="shared" si="3"/>
        <v>637575893</v>
      </c>
      <c r="F19" s="33">
        <f t="shared" si="3"/>
        <v>667939802</v>
      </c>
      <c r="G19" s="17">
        <f t="shared" si="3"/>
        <v>689395681</v>
      </c>
      <c r="H19" s="34">
        <f t="shared" si="3"/>
        <v>689395681</v>
      </c>
      <c r="I19" s="19">
        <f t="shared" si="3"/>
        <v>749984698</v>
      </c>
      <c r="J19" s="17">
        <f t="shared" si="3"/>
        <v>793183258</v>
      </c>
      <c r="K19" s="32">
        <f t="shared" si="3"/>
        <v>838674260</v>
      </c>
    </row>
    <row r="20" spans="1:11" ht="13.5" x14ac:dyDescent="0.25">
      <c r="A20" s="3" t="s">
        <v>34</v>
      </c>
      <c r="B20" s="2" t="s">
        <v>19</v>
      </c>
      <c r="C20" s="22">
        <v>226188759</v>
      </c>
      <c r="D20" s="22">
        <v>256355830</v>
      </c>
      <c r="E20" s="23">
        <v>236782363</v>
      </c>
      <c r="F20" s="24">
        <v>323045384</v>
      </c>
      <c r="G20" s="22">
        <v>335381214</v>
      </c>
      <c r="H20" s="25">
        <v>335381214</v>
      </c>
      <c r="I20" s="26">
        <v>366967549</v>
      </c>
      <c r="J20" s="22">
        <v>388655722</v>
      </c>
      <c r="K20" s="23">
        <v>405322454</v>
      </c>
    </row>
    <row r="21" spans="1:11" ht="13.5" x14ac:dyDescent="0.25">
      <c r="A21" s="3" t="s">
        <v>35</v>
      </c>
      <c r="B21" s="2" t="s">
        <v>19</v>
      </c>
      <c r="C21" s="22">
        <v>229147233</v>
      </c>
      <c r="D21" s="22">
        <v>325434061</v>
      </c>
      <c r="E21" s="23">
        <v>277335782</v>
      </c>
      <c r="F21" s="24">
        <v>200560613</v>
      </c>
      <c r="G21" s="22">
        <v>205584924</v>
      </c>
      <c r="H21" s="25">
        <v>205584924</v>
      </c>
      <c r="I21" s="26">
        <v>246102167</v>
      </c>
      <c r="J21" s="22">
        <v>276954462</v>
      </c>
      <c r="K21" s="23">
        <v>300110930</v>
      </c>
    </row>
    <row r="22" spans="1:11" ht="13.5" x14ac:dyDescent="0.25">
      <c r="A22" s="3" t="s">
        <v>36</v>
      </c>
      <c r="B22" s="2" t="s">
        <v>19</v>
      </c>
      <c r="C22" s="27">
        <v>53758504</v>
      </c>
      <c r="D22" s="27">
        <v>53757574</v>
      </c>
      <c r="E22" s="28">
        <v>63856562</v>
      </c>
      <c r="F22" s="29">
        <v>76305207</v>
      </c>
      <c r="G22" s="27">
        <v>78148509</v>
      </c>
      <c r="H22" s="30">
        <v>78148509</v>
      </c>
      <c r="I22" s="31">
        <v>73058309</v>
      </c>
      <c r="J22" s="27">
        <v>60778994</v>
      </c>
      <c r="K22" s="28">
        <v>63374268</v>
      </c>
    </row>
    <row r="23" spans="1:11" ht="13.5" x14ac:dyDescent="0.25">
      <c r="A23" s="3" t="s">
        <v>37</v>
      </c>
      <c r="B23" s="2" t="s">
        <v>19</v>
      </c>
      <c r="C23" s="22">
        <v>49737431</v>
      </c>
      <c r="D23" s="22">
        <v>45054704</v>
      </c>
      <c r="E23" s="23">
        <v>59601186</v>
      </c>
      <c r="F23" s="24">
        <v>68028598</v>
      </c>
      <c r="G23" s="22">
        <v>70281034</v>
      </c>
      <c r="H23" s="25">
        <v>70281034</v>
      </c>
      <c r="I23" s="26">
        <v>63856673</v>
      </c>
      <c r="J23" s="22">
        <v>66794080</v>
      </c>
      <c r="K23" s="23">
        <v>69866608</v>
      </c>
    </row>
    <row r="24" spans="1:11" ht="13.5" x14ac:dyDescent="0.25">
      <c r="A24" s="1" t="s">
        <v>38</v>
      </c>
      <c r="B24" s="2" t="s">
        <v>39</v>
      </c>
      <c r="C24" s="17">
        <v>123117</v>
      </c>
      <c r="D24" s="17">
        <v>145334</v>
      </c>
      <c r="E24" s="32">
        <v>150630</v>
      </c>
      <c r="F24" s="33"/>
      <c r="G24" s="17">
        <v>157571</v>
      </c>
      <c r="H24" s="34">
        <v>157571</v>
      </c>
      <c r="I24" s="19">
        <v>165292</v>
      </c>
      <c r="J24" s="17">
        <v>172895</v>
      </c>
      <c r="K24" s="32">
        <v>180849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971950232</v>
      </c>
      <c r="D25" s="49">
        <f t="shared" ref="D25:K25" si="4">+D5+D9+D15+D19+D24</f>
        <v>1210011869</v>
      </c>
      <c r="E25" s="50">
        <f t="shared" si="4"/>
        <v>1294314740</v>
      </c>
      <c r="F25" s="51">
        <f t="shared" si="4"/>
        <v>1216426505</v>
      </c>
      <c r="G25" s="49">
        <f t="shared" si="4"/>
        <v>1241211449</v>
      </c>
      <c r="H25" s="52">
        <f t="shared" si="4"/>
        <v>1241211449</v>
      </c>
      <c r="I25" s="53">
        <f t="shared" si="4"/>
        <v>1352488374</v>
      </c>
      <c r="J25" s="49">
        <f t="shared" si="4"/>
        <v>1438531532</v>
      </c>
      <c r="K25" s="50">
        <f t="shared" si="4"/>
        <v>1518938089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248783728</v>
      </c>
      <c r="D28" s="17">
        <f t="shared" si="5"/>
        <v>271025122</v>
      </c>
      <c r="E28" s="18">
        <f t="shared" si="5"/>
        <v>302323494</v>
      </c>
      <c r="F28" s="19">
        <f t="shared" si="5"/>
        <v>185379699</v>
      </c>
      <c r="G28" s="17">
        <f t="shared" si="5"/>
        <v>225204576</v>
      </c>
      <c r="H28" s="20">
        <f t="shared" si="5"/>
        <v>225204576</v>
      </c>
      <c r="I28" s="21">
        <f t="shared" si="5"/>
        <v>238561918</v>
      </c>
      <c r="J28" s="17">
        <f t="shared" si="5"/>
        <v>269364232</v>
      </c>
      <c r="K28" s="20">
        <f t="shared" si="5"/>
        <v>280725445</v>
      </c>
    </row>
    <row r="29" spans="1:11" ht="13.5" x14ac:dyDescent="0.25">
      <c r="A29" s="3" t="s">
        <v>20</v>
      </c>
      <c r="B29" s="2" t="s">
        <v>19</v>
      </c>
      <c r="C29" s="22">
        <v>69077497</v>
      </c>
      <c r="D29" s="22">
        <v>59772834</v>
      </c>
      <c r="E29" s="23">
        <v>74191905</v>
      </c>
      <c r="F29" s="24">
        <v>56494835</v>
      </c>
      <c r="G29" s="22">
        <v>69781290</v>
      </c>
      <c r="H29" s="25">
        <v>69781290</v>
      </c>
      <c r="I29" s="26">
        <v>73594261</v>
      </c>
      <c r="J29" s="22">
        <v>74260005</v>
      </c>
      <c r="K29" s="23">
        <v>77673960</v>
      </c>
    </row>
    <row r="30" spans="1:11" ht="13.5" x14ac:dyDescent="0.25">
      <c r="A30" s="3" t="s">
        <v>21</v>
      </c>
      <c r="B30" s="2" t="s">
        <v>19</v>
      </c>
      <c r="C30" s="27">
        <v>179706231</v>
      </c>
      <c r="D30" s="27">
        <v>211252288</v>
      </c>
      <c r="E30" s="28">
        <v>228131589</v>
      </c>
      <c r="F30" s="29">
        <v>128884864</v>
      </c>
      <c r="G30" s="27">
        <v>155423286</v>
      </c>
      <c r="H30" s="30">
        <v>155423286</v>
      </c>
      <c r="I30" s="31">
        <v>164967657</v>
      </c>
      <c r="J30" s="27">
        <v>195104227</v>
      </c>
      <c r="K30" s="28">
        <v>203051485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102243690</v>
      </c>
      <c r="D32" s="17">
        <f t="shared" si="6"/>
        <v>119583036</v>
      </c>
      <c r="E32" s="32">
        <f t="shared" si="6"/>
        <v>121470752</v>
      </c>
      <c r="F32" s="33">
        <f t="shared" si="6"/>
        <v>128196510</v>
      </c>
      <c r="G32" s="17">
        <f t="shared" si="6"/>
        <v>137409193</v>
      </c>
      <c r="H32" s="34">
        <f t="shared" si="6"/>
        <v>137409193</v>
      </c>
      <c r="I32" s="19">
        <f t="shared" si="6"/>
        <v>136781576</v>
      </c>
      <c r="J32" s="17">
        <f t="shared" si="6"/>
        <v>140929741</v>
      </c>
      <c r="K32" s="32">
        <f t="shared" si="6"/>
        <v>147776869</v>
      </c>
    </row>
    <row r="33" spans="1:11" ht="13.5" x14ac:dyDescent="0.25">
      <c r="A33" s="3" t="s">
        <v>24</v>
      </c>
      <c r="B33" s="2" t="s">
        <v>19</v>
      </c>
      <c r="C33" s="22">
        <v>49365625</v>
      </c>
      <c r="D33" s="22">
        <v>61449451</v>
      </c>
      <c r="E33" s="23">
        <v>66614996</v>
      </c>
      <c r="F33" s="24">
        <v>70026680</v>
      </c>
      <c r="G33" s="22">
        <v>77617098</v>
      </c>
      <c r="H33" s="25">
        <v>77617098</v>
      </c>
      <c r="I33" s="26">
        <v>74710490</v>
      </c>
      <c r="J33" s="22">
        <v>77101175</v>
      </c>
      <c r="K33" s="23">
        <v>80647830</v>
      </c>
    </row>
    <row r="34" spans="1:11" ht="13.5" x14ac:dyDescent="0.25">
      <c r="A34" s="3" t="s">
        <v>25</v>
      </c>
      <c r="B34" s="2" t="s">
        <v>19</v>
      </c>
      <c r="C34" s="22">
        <v>22078101</v>
      </c>
      <c r="D34" s="22">
        <v>28510307</v>
      </c>
      <c r="E34" s="23">
        <v>22193790</v>
      </c>
      <c r="F34" s="24">
        <v>21186573</v>
      </c>
      <c r="G34" s="22">
        <v>21620211</v>
      </c>
      <c r="H34" s="25">
        <v>21620211</v>
      </c>
      <c r="I34" s="26">
        <v>22387492</v>
      </c>
      <c r="J34" s="22">
        <v>23417313</v>
      </c>
      <c r="K34" s="23">
        <v>24494510</v>
      </c>
    </row>
    <row r="35" spans="1:11" ht="13.5" x14ac:dyDescent="0.25">
      <c r="A35" s="3" t="s">
        <v>26</v>
      </c>
      <c r="B35" s="2" t="s">
        <v>19</v>
      </c>
      <c r="C35" s="22">
        <v>26165283</v>
      </c>
      <c r="D35" s="22">
        <v>25220445</v>
      </c>
      <c r="E35" s="23">
        <v>28490136</v>
      </c>
      <c r="F35" s="24">
        <v>29944157</v>
      </c>
      <c r="G35" s="22">
        <v>30125950</v>
      </c>
      <c r="H35" s="25">
        <v>30125950</v>
      </c>
      <c r="I35" s="26">
        <v>31776818</v>
      </c>
      <c r="J35" s="22">
        <v>32140765</v>
      </c>
      <c r="K35" s="23">
        <v>33983603</v>
      </c>
    </row>
    <row r="36" spans="1:11" ht="13.5" x14ac:dyDescent="0.25">
      <c r="A36" s="3" t="s">
        <v>27</v>
      </c>
      <c r="B36" s="2" t="s">
        <v>19</v>
      </c>
      <c r="C36" s="22">
        <v>4046253</v>
      </c>
      <c r="D36" s="22">
        <v>3916690</v>
      </c>
      <c r="E36" s="23">
        <v>4141930</v>
      </c>
      <c r="F36" s="24">
        <v>6674690</v>
      </c>
      <c r="G36" s="22">
        <v>7681524</v>
      </c>
      <c r="H36" s="25">
        <v>7681524</v>
      </c>
      <c r="I36" s="26">
        <v>7655155</v>
      </c>
      <c r="J36" s="22">
        <v>8007293</v>
      </c>
      <c r="K36" s="23">
        <v>8375624</v>
      </c>
    </row>
    <row r="37" spans="1:11" ht="13.5" x14ac:dyDescent="0.25">
      <c r="A37" s="3" t="s">
        <v>28</v>
      </c>
      <c r="B37" s="2" t="s">
        <v>19</v>
      </c>
      <c r="C37" s="27">
        <v>588428</v>
      </c>
      <c r="D37" s="27">
        <v>486143</v>
      </c>
      <c r="E37" s="28">
        <v>29900</v>
      </c>
      <c r="F37" s="29">
        <v>364410</v>
      </c>
      <c r="G37" s="27">
        <v>364410</v>
      </c>
      <c r="H37" s="30">
        <v>364410</v>
      </c>
      <c r="I37" s="31">
        <v>251621</v>
      </c>
      <c r="J37" s="27">
        <v>263195</v>
      </c>
      <c r="K37" s="28">
        <v>275302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95958422</v>
      </c>
      <c r="D38" s="17">
        <f t="shared" si="7"/>
        <v>94357655</v>
      </c>
      <c r="E38" s="32">
        <f t="shared" si="7"/>
        <v>99211332</v>
      </c>
      <c r="F38" s="33">
        <f t="shared" si="7"/>
        <v>113834923</v>
      </c>
      <c r="G38" s="17">
        <f t="shared" si="7"/>
        <v>118021265</v>
      </c>
      <c r="H38" s="34">
        <f t="shared" si="7"/>
        <v>118021265</v>
      </c>
      <c r="I38" s="19">
        <f t="shared" si="7"/>
        <v>114169538</v>
      </c>
      <c r="J38" s="17">
        <f t="shared" si="7"/>
        <v>110481571</v>
      </c>
      <c r="K38" s="32">
        <f t="shared" si="7"/>
        <v>115534750</v>
      </c>
    </row>
    <row r="39" spans="1:11" ht="13.5" x14ac:dyDescent="0.25">
      <c r="A39" s="3" t="s">
        <v>30</v>
      </c>
      <c r="B39" s="2" t="s">
        <v>19</v>
      </c>
      <c r="C39" s="22">
        <v>85366638</v>
      </c>
      <c r="D39" s="22">
        <v>14995732</v>
      </c>
      <c r="E39" s="23">
        <v>18304339</v>
      </c>
      <c r="F39" s="24">
        <v>22218711</v>
      </c>
      <c r="G39" s="22">
        <v>18945053</v>
      </c>
      <c r="H39" s="25">
        <v>18945053</v>
      </c>
      <c r="I39" s="26">
        <v>19379155</v>
      </c>
      <c r="J39" s="22">
        <v>11330832</v>
      </c>
      <c r="K39" s="23">
        <v>11823079</v>
      </c>
    </row>
    <row r="40" spans="1:11" ht="13.5" x14ac:dyDescent="0.25">
      <c r="A40" s="3" t="s">
        <v>31</v>
      </c>
      <c r="B40" s="2" t="s">
        <v>19</v>
      </c>
      <c r="C40" s="22">
        <v>10591784</v>
      </c>
      <c r="D40" s="22">
        <v>79361923</v>
      </c>
      <c r="E40" s="23">
        <v>80906993</v>
      </c>
      <c r="F40" s="24">
        <v>91616212</v>
      </c>
      <c r="G40" s="22">
        <v>99076212</v>
      </c>
      <c r="H40" s="25">
        <v>99076212</v>
      </c>
      <c r="I40" s="26">
        <v>94790383</v>
      </c>
      <c r="J40" s="22">
        <v>99150739</v>
      </c>
      <c r="K40" s="23">
        <v>103711671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593665128</v>
      </c>
      <c r="D42" s="17">
        <f t="shared" si="8"/>
        <v>591907354</v>
      </c>
      <c r="E42" s="32">
        <f t="shared" si="8"/>
        <v>708049175</v>
      </c>
      <c r="F42" s="33">
        <f t="shared" si="8"/>
        <v>733525910</v>
      </c>
      <c r="G42" s="17">
        <f t="shared" si="8"/>
        <v>805025142</v>
      </c>
      <c r="H42" s="34">
        <f t="shared" si="8"/>
        <v>805025142</v>
      </c>
      <c r="I42" s="19">
        <f t="shared" si="8"/>
        <v>804073542</v>
      </c>
      <c r="J42" s="17">
        <f t="shared" si="8"/>
        <v>856565988</v>
      </c>
      <c r="K42" s="32">
        <f t="shared" si="8"/>
        <v>941753648</v>
      </c>
    </row>
    <row r="43" spans="1:11" ht="13.5" x14ac:dyDescent="0.25">
      <c r="A43" s="3" t="s">
        <v>34</v>
      </c>
      <c r="B43" s="2" t="s">
        <v>19</v>
      </c>
      <c r="C43" s="22">
        <v>335489984</v>
      </c>
      <c r="D43" s="22">
        <v>305678566</v>
      </c>
      <c r="E43" s="23">
        <v>390087361</v>
      </c>
      <c r="F43" s="24">
        <v>422841253</v>
      </c>
      <c r="G43" s="22">
        <v>434089144</v>
      </c>
      <c r="H43" s="25">
        <v>434089144</v>
      </c>
      <c r="I43" s="26">
        <v>466412923</v>
      </c>
      <c r="J43" s="22">
        <v>523008988</v>
      </c>
      <c r="K43" s="23">
        <v>581736941</v>
      </c>
    </row>
    <row r="44" spans="1:11" ht="13.5" x14ac:dyDescent="0.25">
      <c r="A44" s="3" t="s">
        <v>35</v>
      </c>
      <c r="B44" s="2" t="s">
        <v>19</v>
      </c>
      <c r="C44" s="22">
        <v>146164110</v>
      </c>
      <c r="D44" s="22">
        <v>161017912</v>
      </c>
      <c r="E44" s="23">
        <v>181654510</v>
      </c>
      <c r="F44" s="24">
        <v>122125170</v>
      </c>
      <c r="G44" s="22">
        <v>167926396</v>
      </c>
      <c r="H44" s="25">
        <v>167926396</v>
      </c>
      <c r="I44" s="26">
        <v>127692341</v>
      </c>
      <c r="J44" s="22">
        <v>113926195</v>
      </c>
      <c r="K44" s="23">
        <v>139710237</v>
      </c>
    </row>
    <row r="45" spans="1:11" ht="13.5" x14ac:dyDescent="0.25">
      <c r="A45" s="3" t="s">
        <v>36</v>
      </c>
      <c r="B45" s="2" t="s">
        <v>19</v>
      </c>
      <c r="C45" s="27">
        <v>48482874</v>
      </c>
      <c r="D45" s="27">
        <v>61568060</v>
      </c>
      <c r="E45" s="28">
        <v>78321046</v>
      </c>
      <c r="F45" s="29">
        <v>150833954</v>
      </c>
      <c r="G45" s="27">
        <v>153234069</v>
      </c>
      <c r="H45" s="30">
        <v>153234069</v>
      </c>
      <c r="I45" s="31">
        <v>159171524</v>
      </c>
      <c r="J45" s="27">
        <v>166497395</v>
      </c>
      <c r="K45" s="28">
        <v>174152108</v>
      </c>
    </row>
    <row r="46" spans="1:11" ht="13.5" x14ac:dyDescent="0.25">
      <c r="A46" s="3" t="s">
        <v>37</v>
      </c>
      <c r="B46" s="2" t="s">
        <v>19</v>
      </c>
      <c r="C46" s="22">
        <v>63528160</v>
      </c>
      <c r="D46" s="22">
        <v>63642816</v>
      </c>
      <c r="E46" s="23">
        <v>57986258</v>
      </c>
      <c r="F46" s="24">
        <v>37725533</v>
      </c>
      <c r="G46" s="22">
        <v>49775533</v>
      </c>
      <c r="H46" s="25">
        <v>49775533</v>
      </c>
      <c r="I46" s="26">
        <v>50796754</v>
      </c>
      <c r="J46" s="22">
        <v>53133410</v>
      </c>
      <c r="K46" s="23">
        <v>46154362</v>
      </c>
    </row>
    <row r="47" spans="1:11" ht="13.5" x14ac:dyDescent="0.25">
      <c r="A47" s="1" t="s">
        <v>38</v>
      </c>
      <c r="B47" s="2" t="s">
        <v>39</v>
      </c>
      <c r="C47" s="17">
        <v>83099</v>
      </c>
      <c r="D47" s="17">
        <v>100826</v>
      </c>
      <c r="E47" s="32">
        <v>75046</v>
      </c>
      <c r="F47" s="33">
        <v>110119</v>
      </c>
      <c r="G47" s="17">
        <v>110119</v>
      </c>
      <c r="H47" s="34">
        <v>110119</v>
      </c>
      <c r="I47" s="19">
        <v>115515</v>
      </c>
      <c r="J47" s="17">
        <v>120828</v>
      </c>
      <c r="K47" s="32">
        <v>126387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1040734067</v>
      </c>
      <c r="D48" s="49">
        <f t="shared" si="9"/>
        <v>1076973993</v>
      </c>
      <c r="E48" s="50">
        <f t="shared" si="9"/>
        <v>1231129799</v>
      </c>
      <c r="F48" s="51">
        <f t="shared" si="9"/>
        <v>1161047161</v>
      </c>
      <c r="G48" s="49">
        <f t="shared" si="9"/>
        <v>1285770295</v>
      </c>
      <c r="H48" s="52">
        <f t="shared" si="9"/>
        <v>1285770295</v>
      </c>
      <c r="I48" s="53">
        <f t="shared" si="9"/>
        <v>1293702089</v>
      </c>
      <c r="J48" s="49">
        <f t="shared" si="9"/>
        <v>1377462360</v>
      </c>
      <c r="K48" s="50">
        <f t="shared" si="9"/>
        <v>1485917099</v>
      </c>
    </row>
    <row r="49" spans="1:11" ht="13.5" x14ac:dyDescent="0.25">
      <c r="A49" s="9" t="s">
        <v>66</v>
      </c>
      <c r="B49" s="10"/>
      <c r="C49" s="54">
        <f>+C25-C48</f>
        <v>-68783835</v>
      </c>
      <c r="D49" s="54">
        <f t="shared" ref="D49:K49" si="10">+D25-D48</f>
        <v>133037876</v>
      </c>
      <c r="E49" s="55">
        <f t="shared" si="10"/>
        <v>63184941</v>
      </c>
      <c r="F49" s="56">
        <f t="shared" si="10"/>
        <v>55379344</v>
      </c>
      <c r="G49" s="54">
        <f t="shared" si="10"/>
        <v>-44558846</v>
      </c>
      <c r="H49" s="57">
        <f t="shared" si="10"/>
        <v>-44558846</v>
      </c>
      <c r="I49" s="58">
        <f t="shared" si="10"/>
        <v>58786285</v>
      </c>
      <c r="J49" s="54">
        <f t="shared" si="10"/>
        <v>61069172</v>
      </c>
      <c r="K49" s="55">
        <f t="shared" si="10"/>
        <v>33020990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406388271</v>
      </c>
      <c r="D5" s="17">
        <f t="shared" ref="D5:K5" si="0">SUM(D6:D8)</f>
        <v>492073040</v>
      </c>
      <c r="E5" s="18">
        <f t="shared" si="0"/>
        <v>491800718</v>
      </c>
      <c r="F5" s="19">
        <f t="shared" si="0"/>
        <v>438177449</v>
      </c>
      <c r="G5" s="17">
        <f t="shared" si="0"/>
        <v>452590220</v>
      </c>
      <c r="H5" s="20">
        <f t="shared" si="0"/>
        <v>452590220</v>
      </c>
      <c r="I5" s="21">
        <f t="shared" si="0"/>
        <v>480712914</v>
      </c>
      <c r="J5" s="17">
        <f t="shared" si="0"/>
        <v>499933264</v>
      </c>
      <c r="K5" s="20">
        <f t="shared" si="0"/>
        <v>516182840</v>
      </c>
    </row>
    <row r="6" spans="1:11" ht="13.5" x14ac:dyDescent="0.25">
      <c r="A6" s="3" t="s">
        <v>20</v>
      </c>
      <c r="B6" s="2" t="s">
        <v>19</v>
      </c>
      <c r="C6" s="22">
        <v>294186200</v>
      </c>
      <c r="D6" s="22">
        <v>264917214</v>
      </c>
      <c r="E6" s="23">
        <v>299204603</v>
      </c>
      <c r="F6" s="24">
        <v>325396589</v>
      </c>
      <c r="G6" s="22">
        <v>325396589</v>
      </c>
      <c r="H6" s="25">
        <v>325396589</v>
      </c>
      <c r="I6" s="26">
        <v>345875507</v>
      </c>
      <c r="J6" s="22">
        <v>357680729</v>
      </c>
      <c r="K6" s="23">
        <v>366093047</v>
      </c>
    </row>
    <row r="7" spans="1:11" ht="13.5" x14ac:dyDescent="0.25">
      <c r="A7" s="3" t="s">
        <v>21</v>
      </c>
      <c r="B7" s="2" t="s">
        <v>19</v>
      </c>
      <c r="C7" s="27">
        <v>112202071</v>
      </c>
      <c r="D7" s="27">
        <v>227155826</v>
      </c>
      <c r="E7" s="28">
        <v>192596115</v>
      </c>
      <c r="F7" s="29">
        <v>112780860</v>
      </c>
      <c r="G7" s="27">
        <v>127193631</v>
      </c>
      <c r="H7" s="30">
        <v>127193631</v>
      </c>
      <c r="I7" s="31">
        <v>134837407</v>
      </c>
      <c r="J7" s="27">
        <v>142252535</v>
      </c>
      <c r="K7" s="28">
        <v>150089793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24763616</v>
      </c>
      <c r="D9" s="17">
        <f t="shared" ref="D9:K9" si="1">SUM(D10:D14)</f>
        <v>10518052</v>
      </c>
      <c r="E9" s="32">
        <f t="shared" si="1"/>
        <v>7377038</v>
      </c>
      <c r="F9" s="33">
        <f t="shared" si="1"/>
        <v>5829348</v>
      </c>
      <c r="G9" s="17">
        <f t="shared" si="1"/>
        <v>5845948</v>
      </c>
      <c r="H9" s="34">
        <f t="shared" si="1"/>
        <v>5845948</v>
      </c>
      <c r="I9" s="19">
        <f t="shared" si="1"/>
        <v>6132399</v>
      </c>
      <c r="J9" s="17">
        <f t="shared" si="1"/>
        <v>6414488</v>
      </c>
      <c r="K9" s="32">
        <f t="shared" si="1"/>
        <v>6709554</v>
      </c>
    </row>
    <row r="10" spans="1:11" ht="13.5" x14ac:dyDescent="0.25">
      <c r="A10" s="3" t="s">
        <v>24</v>
      </c>
      <c r="B10" s="2" t="s">
        <v>19</v>
      </c>
      <c r="C10" s="22">
        <v>8679784</v>
      </c>
      <c r="D10" s="22">
        <v>3163701</v>
      </c>
      <c r="E10" s="23">
        <v>1233392</v>
      </c>
      <c r="F10" s="24">
        <v>231810</v>
      </c>
      <c r="G10" s="22">
        <v>231810</v>
      </c>
      <c r="H10" s="25">
        <v>231810</v>
      </c>
      <c r="I10" s="26">
        <v>243169</v>
      </c>
      <c r="J10" s="22">
        <v>254354</v>
      </c>
      <c r="K10" s="23">
        <v>266054</v>
      </c>
    </row>
    <row r="11" spans="1:11" ht="13.5" x14ac:dyDescent="0.25">
      <c r="A11" s="3" t="s">
        <v>25</v>
      </c>
      <c r="B11" s="2" t="s">
        <v>19</v>
      </c>
      <c r="C11" s="22">
        <v>668</v>
      </c>
      <c r="D11" s="22">
        <v>11496</v>
      </c>
      <c r="E11" s="23">
        <v>9030</v>
      </c>
      <c r="F11" s="24">
        <v>6050</v>
      </c>
      <c r="G11" s="22">
        <v>19050</v>
      </c>
      <c r="H11" s="25">
        <v>19050</v>
      </c>
      <c r="I11" s="26">
        <v>19983</v>
      </c>
      <c r="J11" s="22">
        <v>20902</v>
      </c>
      <c r="K11" s="23">
        <v>21863</v>
      </c>
    </row>
    <row r="12" spans="1:11" ht="13.5" x14ac:dyDescent="0.25">
      <c r="A12" s="3" t="s">
        <v>26</v>
      </c>
      <c r="B12" s="2" t="s">
        <v>19</v>
      </c>
      <c r="C12" s="22">
        <v>15357720</v>
      </c>
      <c r="D12" s="22">
        <v>6298202</v>
      </c>
      <c r="E12" s="23">
        <v>6134616</v>
      </c>
      <c r="F12" s="24">
        <v>5591488</v>
      </c>
      <c r="G12" s="22">
        <v>5595088</v>
      </c>
      <c r="H12" s="25">
        <v>5595088</v>
      </c>
      <c r="I12" s="26">
        <v>5869247</v>
      </c>
      <c r="J12" s="22">
        <v>6139232</v>
      </c>
      <c r="K12" s="23">
        <v>6421637</v>
      </c>
    </row>
    <row r="13" spans="1:11" ht="13.5" x14ac:dyDescent="0.25">
      <c r="A13" s="3" t="s">
        <v>27</v>
      </c>
      <c r="B13" s="2" t="s">
        <v>19</v>
      </c>
      <c r="C13" s="22">
        <v>725444</v>
      </c>
      <c r="D13" s="22">
        <v>1044653</v>
      </c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85883744</v>
      </c>
      <c r="D15" s="17">
        <f t="shared" ref="D15:K15" si="2">SUM(D16:D18)</f>
        <v>3464630</v>
      </c>
      <c r="E15" s="32">
        <f t="shared" si="2"/>
        <v>8707347</v>
      </c>
      <c r="F15" s="33">
        <f t="shared" si="2"/>
        <v>97054804</v>
      </c>
      <c r="G15" s="17">
        <f t="shared" si="2"/>
        <v>121119720</v>
      </c>
      <c r="H15" s="34">
        <f t="shared" si="2"/>
        <v>121119720</v>
      </c>
      <c r="I15" s="19">
        <f t="shared" si="2"/>
        <v>111802036</v>
      </c>
      <c r="J15" s="17">
        <f t="shared" si="2"/>
        <v>97409507</v>
      </c>
      <c r="K15" s="32">
        <f t="shared" si="2"/>
        <v>105843966</v>
      </c>
    </row>
    <row r="16" spans="1:11" ht="13.5" x14ac:dyDescent="0.25">
      <c r="A16" s="3" t="s">
        <v>30</v>
      </c>
      <c r="B16" s="2" t="s">
        <v>19</v>
      </c>
      <c r="C16" s="22">
        <v>83672345</v>
      </c>
      <c r="D16" s="22">
        <v>1095945</v>
      </c>
      <c r="E16" s="23">
        <v>5004321</v>
      </c>
      <c r="F16" s="24">
        <v>94792804</v>
      </c>
      <c r="G16" s="22">
        <v>96336204</v>
      </c>
      <c r="H16" s="25">
        <v>96336204</v>
      </c>
      <c r="I16" s="26">
        <v>92781192</v>
      </c>
      <c r="J16" s="22">
        <v>97357370</v>
      </c>
      <c r="K16" s="23">
        <v>105789431</v>
      </c>
    </row>
    <row r="17" spans="1:11" ht="13.5" x14ac:dyDescent="0.25">
      <c r="A17" s="3" t="s">
        <v>31</v>
      </c>
      <c r="B17" s="2" t="s">
        <v>19</v>
      </c>
      <c r="C17" s="22">
        <v>2211399</v>
      </c>
      <c r="D17" s="22">
        <v>2368685</v>
      </c>
      <c r="E17" s="23">
        <v>3703026</v>
      </c>
      <c r="F17" s="24">
        <v>2262000</v>
      </c>
      <c r="G17" s="22">
        <v>24783516</v>
      </c>
      <c r="H17" s="25">
        <v>24783516</v>
      </c>
      <c r="I17" s="26">
        <v>19020844</v>
      </c>
      <c r="J17" s="22">
        <v>52137</v>
      </c>
      <c r="K17" s="23">
        <v>54535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255744900</v>
      </c>
      <c r="D19" s="17">
        <f t="shared" ref="D19:K19" si="3">SUM(D20:D23)</f>
        <v>299775743</v>
      </c>
      <c r="E19" s="32">
        <f t="shared" si="3"/>
        <v>276469404</v>
      </c>
      <c r="F19" s="33">
        <f t="shared" si="3"/>
        <v>315336487</v>
      </c>
      <c r="G19" s="17">
        <f t="shared" si="3"/>
        <v>363177081</v>
      </c>
      <c r="H19" s="34">
        <f t="shared" si="3"/>
        <v>363177081</v>
      </c>
      <c r="I19" s="19">
        <f t="shared" si="3"/>
        <v>423555334</v>
      </c>
      <c r="J19" s="17">
        <f t="shared" si="3"/>
        <v>445726550</v>
      </c>
      <c r="K19" s="32">
        <f t="shared" si="3"/>
        <v>498737625</v>
      </c>
    </row>
    <row r="20" spans="1:11" ht="13.5" x14ac:dyDescent="0.25">
      <c r="A20" s="3" t="s">
        <v>34</v>
      </c>
      <c r="B20" s="2" t="s">
        <v>19</v>
      </c>
      <c r="C20" s="22">
        <v>151964539</v>
      </c>
      <c r="D20" s="22">
        <v>171179516</v>
      </c>
      <c r="E20" s="23">
        <v>179120368</v>
      </c>
      <c r="F20" s="24">
        <v>232122730</v>
      </c>
      <c r="G20" s="22">
        <v>272582576</v>
      </c>
      <c r="H20" s="25">
        <v>272582576</v>
      </c>
      <c r="I20" s="26">
        <v>326910485</v>
      </c>
      <c r="J20" s="22">
        <v>343785921</v>
      </c>
      <c r="K20" s="23">
        <v>391210820</v>
      </c>
    </row>
    <row r="21" spans="1:11" ht="13.5" x14ac:dyDescent="0.25">
      <c r="A21" s="3" t="s">
        <v>35</v>
      </c>
      <c r="B21" s="2" t="s">
        <v>19</v>
      </c>
      <c r="C21" s="22">
        <v>80028450</v>
      </c>
      <c r="D21" s="22">
        <v>103777046</v>
      </c>
      <c r="E21" s="23">
        <v>59503335</v>
      </c>
      <c r="F21" s="24">
        <v>43164181</v>
      </c>
      <c r="G21" s="22">
        <v>42227413</v>
      </c>
      <c r="H21" s="25">
        <v>42227413</v>
      </c>
      <c r="I21" s="26">
        <v>45574545</v>
      </c>
      <c r="J21" s="22">
        <v>48071539</v>
      </c>
      <c r="K21" s="23">
        <v>50703213</v>
      </c>
    </row>
    <row r="22" spans="1:11" ht="13.5" x14ac:dyDescent="0.25">
      <c r="A22" s="3" t="s">
        <v>36</v>
      </c>
      <c r="B22" s="2" t="s">
        <v>19</v>
      </c>
      <c r="C22" s="27">
        <v>10943189</v>
      </c>
      <c r="D22" s="27">
        <v>11340304</v>
      </c>
      <c r="E22" s="28">
        <v>16326165</v>
      </c>
      <c r="F22" s="29">
        <v>17230175</v>
      </c>
      <c r="G22" s="27">
        <v>20324635</v>
      </c>
      <c r="H22" s="30">
        <v>20324635</v>
      </c>
      <c r="I22" s="31">
        <v>21487707</v>
      </c>
      <c r="J22" s="27">
        <v>22701663</v>
      </c>
      <c r="K22" s="28">
        <v>23984991</v>
      </c>
    </row>
    <row r="23" spans="1:11" ht="13.5" x14ac:dyDescent="0.25">
      <c r="A23" s="3" t="s">
        <v>37</v>
      </c>
      <c r="B23" s="2" t="s">
        <v>19</v>
      </c>
      <c r="C23" s="22">
        <v>12808722</v>
      </c>
      <c r="D23" s="22">
        <v>13478877</v>
      </c>
      <c r="E23" s="23">
        <v>21519536</v>
      </c>
      <c r="F23" s="24">
        <v>22819401</v>
      </c>
      <c r="G23" s="22">
        <v>28042457</v>
      </c>
      <c r="H23" s="25">
        <v>28042457</v>
      </c>
      <c r="I23" s="26">
        <v>29582597</v>
      </c>
      <c r="J23" s="22">
        <v>31167427</v>
      </c>
      <c r="K23" s="23">
        <v>32838601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94175</v>
      </c>
      <c r="G24" s="17">
        <v>144699</v>
      </c>
      <c r="H24" s="34">
        <v>144699</v>
      </c>
      <c r="I24" s="19">
        <v>151790</v>
      </c>
      <c r="J24" s="17">
        <v>158773</v>
      </c>
      <c r="K24" s="32">
        <v>166076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772780531</v>
      </c>
      <c r="D25" s="49">
        <f t="shared" ref="D25:K25" si="4">+D5+D9+D15+D19+D24</f>
        <v>805831465</v>
      </c>
      <c r="E25" s="50">
        <f t="shared" si="4"/>
        <v>784354507</v>
      </c>
      <c r="F25" s="51">
        <f t="shared" si="4"/>
        <v>856492263</v>
      </c>
      <c r="G25" s="49">
        <f t="shared" si="4"/>
        <v>942877668</v>
      </c>
      <c r="H25" s="52">
        <f t="shared" si="4"/>
        <v>942877668</v>
      </c>
      <c r="I25" s="53">
        <f t="shared" si="4"/>
        <v>1022354473</v>
      </c>
      <c r="J25" s="49">
        <f t="shared" si="4"/>
        <v>1049642582</v>
      </c>
      <c r="K25" s="50">
        <f t="shared" si="4"/>
        <v>1127640061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235819907</v>
      </c>
      <c r="D28" s="17">
        <f t="shared" si="5"/>
        <v>261056226</v>
      </c>
      <c r="E28" s="18">
        <f t="shared" si="5"/>
        <v>284556547</v>
      </c>
      <c r="F28" s="19">
        <f t="shared" si="5"/>
        <v>187194935</v>
      </c>
      <c r="G28" s="17">
        <f t="shared" si="5"/>
        <v>236801354</v>
      </c>
      <c r="H28" s="20">
        <f t="shared" si="5"/>
        <v>236801354</v>
      </c>
      <c r="I28" s="21">
        <f t="shared" si="5"/>
        <v>257393377</v>
      </c>
      <c r="J28" s="17">
        <f t="shared" si="5"/>
        <v>270077536</v>
      </c>
      <c r="K28" s="20">
        <f t="shared" si="5"/>
        <v>282822284</v>
      </c>
    </row>
    <row r="29" spans="1:11" ht="13.5" x14ac:dyDescent="0.25">
      <c r="A29" s="3" t="s">
        <v>20</v>
      </c>
      <c r="B29" s="2" t="s">
        <v>19</v>
      </c>
      <c r="C29" s="22">
        <v>56083693</v>
      </c>
      <c r="D29" s="22">
        <v>58170192</v>
      </c>
      <c r="E29" s="23">
        <v>66820492</v>
      </c>
      <c r="F29" s="24">
        <v>42525790</v>
      </c>
      <c r="G29" s="22">
        <v>54784058</v>
      </c>
      <c r="H29" s="25">
        <v>54784058</v>
      </c>
      <c r="I29" s="26">
        <v>57083759</v>
      </c>
      <c r="J29" s="22">
        <v>59626195</v>
      </c>
      <c r="K29" s="23">
        <v>62639206</v>
      </c>
    </row>
    <row r="30" spans="1:11" ht="13.5" x14ac:dyDescent="0.25">
      <c r="A30" s="3" t="s">
        <v>21</v>
      </c>
      <c r="B30" s="2" t="s">
        <v>19</v>
      </c>
      <c r="C30" s="27">
        <v>179655991</v>
      </c>
      <c r="D30" s="27">
        <v>202810482</v>
      </c>
      <c r="E30" s="28">
        <v>217736055</v>
      </c>
      <c r="F30" s="29">
        <v>142433113</v>
      </c>
      <c r="G30" s="27">
        <v>180180729</v>
      </c>
      <c r="H30" s="30">
        <v>180180729</v>
      </c>
      <c r="I30" s="31">
        <v>197517833</v>
      </c>
      <c r="J30" s="27">
        <v>207520975</v>
      </c>
      <c r="K30" s="28">
        <v>217355472</v>
      </c>
    </row>
    <row r="31" spans="1:11" ht="13.5" x14ac:dyDescent="0.25">
      <c r="A31" s="3" t="s">
        <v>22</v>
      </c>
      <c r="B31" s="2" t="s">
        <v>19</v>
      </c>
      <c r="C31" s="22">
        <v>80223</v>
      </c>
      <c r="D31" s="22">
        <v>75552</v>
      </c>
      <c r="E31" s="23"/>
      <c r="F31" s="24">
        <v>2236032</v>
      </c>
      <c r="G31" s="22">
        <v>1836567</v>
      </c>
      <c r="H31" s="25">
        <v>1836567</v>
      </c>
      <c r="I31" s="26">
        <v>2791785</v>
      </c>
      <c r="J31" s="22">
        <v>2930366</v>
      </c>
      <c r="K31" s="23">
        <v>2827606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77169387</v>
      </c>
      <c r="D32" s="17">
        <f t="shared" si="6"/>
        <v>74611139</v>
      </c>
      <c r="E32" s="32">
        <f t="shared" si="6"/>
        <v>78057503</v>
      </c>
      <c r="F32" s="33">
        <f t="shared" si="6"/>
        <v>54706133</v>
      </c>
      <c r="G32" s="17">
        <f t="shared" si="6"/>
        <v>72682613</v>
      </c>
      <c r="H32" s="34">
        <f t="shared" si="6"/>
        <v>72682613</v>
      </c>
      <c r="I32" s="19">
        <f t="shared" si="6"/>
        <v>53806606</v>
      </c>
      <c r="J32" s="17">
        <f t="shared" si="6"/>
        <v>55262785</v>
      </c>
      <c r="K32" s="32">
        <f t="shared" si="6"/>
        <v>58074853</v>
      </c>
    </row>
    <row r="33" spans="1:11" ht="13.5" x14ac:dyDescent="0.25">
      <c r="A33" s="3" t="s">
        <v>24</v>
      </c>
      <c r="B33" s="2" t="s">
        <v>19</v>
      </c>
      <c r="C33" s="22">
        <v>30222395</v>
      </c>
      <c r="D33" s="22">
        <v>30843254</v>
      </c>
      <c r="E33" s="23">
        <v>33327538</v>
      </c>
      <c r="F33" s="24">
        <v>13694073</v>
      </c>
      <c r="G33" s="22">
        <v>28993918</v>
      </c>
      <c r="H33" s="25">
        <v>28993918</v>
      </c>
      <c r="I33" s="26">
        <v>11717411</v>
      </c>
      <c r="J33" s="22">
        <v>12343204</v>
      </c>
      <c r="K33" s="23">
        <v>12979599</v>
      </c>
    </row>
    <row r="34" spans="1:11" ht="13.5" x14ac:dyDescent="0.25">
      <c r="A34" s="3" t="s">
        <v>25</v>
      </c>
      <c r="B34" s="2" t="s">
        <v>19</v>
      </c>
      <c r="C34" s="22">
        <v>7187793</v>
      </c>
      <c r="D34" s="22">
        <v>8491102</v>
      </c>
      <c r="E34" s="23">
        <v>12959363</v>
      </c>
      <c r="F34" s="24">
        <v>8376633</v>
      </c>
      <c r="G34" s="22">
        <v>8957050</v>
      </c>
      <c r="H34" s="25">
        <v>8957050</v>
      </c>
      <c r="I34" s="26">
        <v>7584369</v>
      </c>
      <c r="J34" s="22">
        <v>7946163</v>
      </c>
      <c r="K34" s="23">
        <v>8346948</v>
      </c>
    </row>
    <row r="35" spans="1:11" ht="13.5" x14ac:dyDescent="0.25">
      <c r="A35" s="3" t="s">
        <v>26</v>
      </c>
      <c r="B35" s="2" t="s">
        <v>19</v>
      </c>
      <c r="C35" s="22">
        <v>39564317</v>
      </c>
      <c r="D35" s="22">
        <v>35235539</v>
      </c>
      <c r="E35" s="23">
        <v>31770602</v>
      </c>
      <c r="F35" s="24">
        <v>32635427</v>
      </c>
      <c r="G35" s="22">
        <v>34731645</v>
      </c>
      <c r="H35" s="25">
        <v>34731645</v>
      </c>
      <c r="I35" s="26">
        <v>34504826</v>
      </c>
      <c r="J35" s="22">
        <v>34973418</v>
      </c>
      <c r="K35" s="23">
        <v>36748306</v>
      </c>
    </row>
    <row r="36" spans="1:11" ht="13.5" x14ac:dyDescent="0.25">
      <c r="A36" s="3" t="s">
        <v>27</v>
      </c>
      <c r="B36" s="2" t="s">
        <v>19</v>
      </c>
      <c r="C36" s="22">
        <v>194882</v>
      </c>
      <c r="D36" s="22">
        <v>41244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65064146</v>
      </c>
      <c r="D38" s="17">
        <f t="shared" si="7"/>
        <v>71275176</v>
      </c>
      <c r="E38" s="32">
        <f t="shared" si="7"/>
        <v>66617622</v>
      </c>
      <c r="F38" s="33">
        <f t="shared" si="7"/>
        <v>84855827</v>
      </c>
      <c r="G38" s="17">
        <f t="shared" si="7"/>
        <v>94604349</v>
      </c>
      <c r="H38" s="34">
        <f t="shared" si="7"/>
        <v>94604349</v>
      </c>
      <c r="I38" s="19">
        <f t="shared" si="7"/>
        <v>55922367</v>
      </c>
      <c r="J38" s="17">
        <f t="shared" si="7"/>
        <v>54887742</v>
      </c>
      <c r="K38" s="32">
        <f t="shared" si="7"/>
        <v>60280031</v>
      </c>
    </row>
    <row r="39" spans="1:11" ht="13.5" x14ac:dyDescent="0.25">
      <c r="A39" s="3" t="s">
        <v>30</v>
      </c>
      <c r="B39" s="2" t="s">
        <v>19</v>
      </c>
      <c r="C39" s="22">
        <v>13030287</v>
      </c>
      <c r="D39" s="22">
        <v>15416558</v>
      </c>
      <c r="E39" s="23">
        <v>18650938</v>
      </c>
      <c r="F39" s="24">
        <v>41328289</v>
      </c>
      <c r="G39" s="22">
        <v>40598460</v>
      </c>
      <c r="H39" s="25">
        <v>40598460</v>
      </c>
      <c r="I39" s="26">
        <v>17155913</v>
      </c>
      <c r="J39" s="22">
        <v>18010650</v>
      </c>
      <c r="K39" s="23">
        <v>18697977</v>
      </c>
    </row>
    <row r="40" spans="1:11" ht="13.5" x14ac:dyDescent="0.25">
      <c r="A40" s="3" t="s">
        <v>31</v>
      </c>
      <c r="B40" s="2" t="s">
        <v>19</v>
      </c>
      <c r="C40" s="22">
        <v>52033859</v>
      </c>
      <c r="D40" s="22">
        <v>55858618</v>
      </c>
      <c r="E40" s="23">
        <v>47966684</v>
      </c>
      <c r="F40" s="24">
        <v>43527538</v>
      </c>
      <c r="G40" s="22">
        <v>54005889</v>
      </c>
      <c r="H40" s="25">
        <v>54005889</v>
      </c>
      <c r="I40" s="26">
        <v>38766454</v>
      </c>
      <c r="J40" s="22">
        <v>36877092</v>
      </c>
      <c r="K40" s="23">
        <v>41582054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476619794</v>
      </c>
      <c r="D42" s="17">
        <f t="shared" si="8"/>
        <v>415789264</v>
      </c>
      <c r="E42" s="32">
        <f t="shared" si="8"/>
        <v>467611838</v>
      </c>
      <c r="F42" s="33">
        <f t="shared" si="8"/>
        <v>434686124</v>
      </c>
      <c r="G42" s="17">
        <f t="shared" si="8"/>
        <v>469461189</v>
      </c>
      <c r="H42" s="34">
        <f t="shared" si="8"/>
        <v>469461189</v>
      </c>
      <c r="I42" s="19">
        <f t="shared" si="8"/>
        <v>481625226</v>
      </c>
      <c r="J42" s="17">
        <f t="shared" si="8"/>
        <v>531363305</v>
      </c>
      <c r="K42" s="32">
        <f t="shared" si="8"/>
        <v>577578929</v>
      </c>
    </row>
    <row r="43" spans="1:11" ht="13.5" x14ac:dyDescent="0.25">
      <c r="A43" s="3" t="s">
        <v>34</v>
      </c>
      <c r="B43" s="2" t="s">
        <v>19</v>
      </c>
      <c r="C43" s="22">
        <v>234705550</v>
      </c>
      <c r="D43" s="22">
        <v>232718093</v>
      </c>
      <c r="E43" s="23">
        <v>235997919</v>
      </c>
      <c r="F43" s="24">
        <v>274779779</v>
      </c>
      <c r="G43" s="22">
        <v>281153945</v>
      </c>
      <c r="H43" s="25">
        <v>281153945</v>
      </c>
      <c r="I43" s="26">
        <v>274730304</v>
      </c>
      <c r="J43" s="22">
        <v>308529971</v>
      </c>
      <c r="K43" s="23">
        <v>347159292</v>
      </c>
    </row>
    <row r="44" spans="1:11" ht="13.5" x14ac:dyDescent="0.25">
      <c r="A44" s="3" t="s">
        <v>35</v>
      </c>
      <c r="B44" s="2" t="s">
        <v>19</v>
      </c>
      <c r="C44" s="22">
        <v>200459038</v>
      </c>
      <c r="D44" s="22">
        <v>148743344</v>
      </c>
      <c r="E44" s="23">
        <v>142342604</v>
      </c>
      <c r="F44" s="24">
        <v>98660431</v>
      </c>
      <c r="G44" s="22">
        <v>106579938</v>
      </c>
      <c r="H44" s="25">
        <v>106579938</v>
      </c>
      <c r="I44" s="26">
        <v>125086835</v>
      </c>
      <c r="J44" s="22">
        <v>137746089</v>
      </c>
      <c r="K44" s="23">
        <v>138619562</v>
      </c>
    </row>
    <row r="45" spans="1:11" ht="13.5" x14ac:dyDescent="0.25">
      <c r="A45" s="3" t="s">
        <v>36</v>
      </c>
      <c r="B45" s="2" t="s">
        <v>19</v>
      </c>
      <c r="C45" s="27">
        <v>20077775</v>
      </c>
      <c r="D45" s="27">
        <v>10940611</v>
      </c>
      <c r="E45" s="28">
        <v>36070616</v>
      </c>
      <c r="F45" s="29">
        <v>23181458</v>
      </c>
      <c r="G45" s="27">
        <v>22558072</v>
      </c>
      <c r="H45" s="30">
        <v>22558072</v>
      </c>
      <c r="I45" s="31">
        <v>35791867</v>
      </c>
      <c r="J45" s="27">
        <v>37275501</v>
      </c>
      <c r="K45" s="28">
        <v>41717867</v>
      </c>
    </row>
    <row r="46" spans="1:11" ht="13.5" x14ac:dyDescent="0.25">
      <c r="A46" s="3" t="s">
        <v>37</v>
      </c>
      <c r="B46" s="2" t="s">
        <v>19</v>
      </c>
      <c r="C46" s="22">
        <v>21377431</v>
      </c>
      <c r="D46" s="22">
        <v>23387216</v>
      </c>
      <c r="E46" s="23">
        <v>53200699</v>
      </c>
      <c r="F46" s="24">
        <v>38064456</v>
      </c>
      <c r="G46" s="22">
        <v>59169234</v>
      </c>
      <c r="H46" s="25">
        <v>59169234</v>
      </c>
      <c r="I46" s="26">
        <v>46016220</v>
      </c>
      <c r="J46" s="22">
        <v>47811744</v>
      </c>
      <c r="K46" s="23">
        <v>50082208</v>
      </c>
    </row>
    <row r="47" spans="1:11" ht="13.5" x14ac:dyDescent="0.25">
      <c r="A47" s="1" t="s">
        <v>38</v>
      </c>
      <c r="B47" s="2" t="s">
        <v>39</v>
      </c>
      <c r="C47" s="17">
        <v>8889063</v>
      </c>
      <c r="D47" s="17">
        <v>14984281</v>
      </c>
      <c r="E47" s="32">
        <v>-2771452</v>
      </c>
      <c r="F47" s="33">
        <v>13286342</v>
      </c>
      <c r="G47" s="17">
        <v>15284404</v>
      </c>
      <c r="H47" s="34">
        <v>15284404</v>
      </c>
      <c r="I47" s="19">
        <v>27806207</v>
      </c>
      <c r="J47" s="17">
        <v>29220088</v>
      </c>
      <c r="K47" s="32">
        <v>30624035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863562297</v>
      </c>
      <c r="D48" s="49">
        <f t="shared" si="9"/>
        <v>837716086</v>
      </c>
      <c r="E48" s="50">
        <f t="shared" si="9"/>
        <v>894072058</v>
      </c>
      <c r="F48" s="51">
        <f t="shared" si="9"/>
        <v>774729361</v>
      </c>
      <c r="G48" s="49">
        <f t="shared" si="9"/>
        <v>888833909</v>
      </c>
      <c r="H48" s="52">
        <f t="shared" si="9"/>
        <v>888833909</v>
      </c>
      <c r="I48" s="53">
        <f t="shared" si="9"/>
        <v>876553783</v>
      </c>
      <c r="J48" s="49">
        <f t="shared" si="9"/>
        <v>940811456</v>
      </c>
      <c r="K48" s="50">
        <f t="shared" si="9"/>
        <v>1009380132</v>
      </c>
    </row>
    <row r="49" spans="1:11" ht="13.5" x14ac:dyDescent="0.25">
      <c r="A49" s="9" t="s">
        <v>66</v>
      </c>
      <c r="B49" s="10"/>
      <c r="C49" s="54">
        <f>+C25-C48</f>
        <v>-90781766</v>
      </c>
      <c r="D49" s="54">
        <f t="shared" ref="D49:K49" si="10">+D25-D48</f>
        <v>-31884621</v>
      </c>
      <c r="E49" s="55">
        <f t="shared" si="10"/>
        <v>-109717551</v>
      </c>
      <c r="F49" s="56">
        <f t="shared" si="10"/>
        <v>81762902</v>
      </c>
      <c r="G49" s="54">
        <f t="shared" si="10"/>
        <v>54043759</v>
      </c>
      <c r="H49" s="57">
        <f t="shared" si="10"/>
        <v>54043759</v>
      </c>
      <c r="I49" s="58">
        <f t="shared" si="10"/>
        <v>145800690</v>
      </c>
      <c r="J49" s="54">
        <f t="shared" si="10"/>
        <v>108831126</v>
      </c>
      <c r="K49" s="55">
        <f t="shared" si="10"/>
        <v>118259929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248123687</v>
      </c>
      <c r="D5" s="17">
        <f t="shared" ref="D5:K5" si="0">SUM(D6:D8)</f>
        <v>286243692</v>
      </c>
      <c r="E5" s="18">
        <f t="shared" si="0"/>
        <v>291455054</v>
      </c>
      <c r="F5" s="19">
        <f t="shared" si="0"/>
        <v>163923615</v>
      </c>
      <c r="G5" s="17">
        <f t="shared" si="0"/>
        <v>169761781</v>
      </c>
      <c r="H5" s="20">
        <f t="shared" si="0"/>
        <v>169761781</v>
      </c>
      <c r="I5" s="21">
        <f t="shared" si="0"/>
        <v>174853679</v>
      </c>
      <c r="J5" s="17">
        <f t="shared" si="0"/>
        <v>181899399</v>
      </c>
      <c r="K5" s="20">
        <f t="shared" si="0"/>
        <v>188696199</v>
      </c>
    </row>
    <row r="6" spans="1:11" ht="13.5" x14ac:dyDescent="0.25">
      <c r="A6" s="3" t="s">
        <v>20</v>
      </c>
      <c r="B6" s="2" t="s">
        <v>19</v>
      </c>
      <c r="C6" s="22">
        <v>151818894</v>
      </c>
      <c r="D6" s="22">
        <v>133942572</v>
      </c>
      <c r="E6" s="23">
        <v>149583283</v>
      </c>
      <c r="F6" s="24">
        <v>21476736</v>
      </c>
      <c r="G6" s="22">
        <v>22314902</v>
      </c>
      <c r="H6" s="25">
        <v>22314902</v>
      </c>
      <c r="I6" s="26">
        <v>23592868</v>
      </c>
      <c r="J6" s="22">
        <v>24411997</v>
      </c>
      <c r="K6" s="23">
        <v>25063778</v>
      </c>
    </row>
    <row r="7" spans="1:11" ht="13.5" x14ac:dyDescent="0.25">
      <c r="A7" s="3" t="s">
        <v>21</v>
      </c>
      <c r="B7" s="2" t="s">
        <v>19</v>
      </c>
      <c r="C7" s="27">
        <v>96304793</v>
      </c>
      <c r="D7" s="27">
        <v>152301120</v>
      </c>
      <c r="E7" s="28">
        <v>141871771</v>
      </c>
      <c r="F7" s="29">
        <v>142446879</v>
      </c>
      <c r="G7" s="27">
        <v>147446879</v>
      </c>
      <c r="H7" s="30">
        <v>147446879</v>
      </c>
      <c r="I7" s="31">
        <v>151260811</v>
      </c>
      <c r="J7" s="27">
        <v>157487402</v>
      </c>
      <c r="K7" s="28">
        <v>163632421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142596</v>
      </c>
      <c r="D9" s="17">
        <f t="shared" ref="D9:K9" si="1">SUM(D10:D14)</f>
        <v>130915</v>
      </c>
      <c r="E9" s="32">
        <f t="shared" si="1"/>
        <v>143230</v>
      </c>
      <c r="F9" s="33">
        <f t="shared" si="1"/>
        <v>42269688</v>
      </c>
      <c r="G9" s="17">
        <f t="shared" si="1"/>
        <v>42149688</v>
      </c>
      <c r="H9" s="34">
        <f t="shared" si="1"/>
        <v>42149688</v>
      </c>
      <c r="I9" s="19">
        <f t="shared" si="1"/>
        <v>44707124</v>
      </c>
      <c r="J9" s="17">
        <f t="shared" si="1"/>
        <v>46053918</v>
      </c>
      <c r="K9" s="32">
        <f t="shared" si="1"/>
        <v>46915962</v>
      </c>
    </row>
    <row r="10" spans="1:11" ht="13.5" x14ac:dyDescent="0.25">
      <c r="A10" s="3" t="s">
        <v>24</v>
      </c>
      <c r="B10" s="2" t="s">
        <v>19</v>
      </c>
      <c r="C10" s="22">
        <v>138000</v>
      </c>
      <c r="D10" s="22">
        <v>121705</v>
      </c>
      <c r="E10" s="23">
        <v>131505</v>
      </c>
      <c r="F10" s="24">
        <v>21817704</v>
      </c>
      <c r="G10" s="22">
        <v>21697704</v>
      </c>
      <c r="H10" s="25">
        <v>21697704</v>
      </c>
      <c r="I10" s="26">
        <v>23006942</v>
      </c>
      <c r="J10" s="22">
        <v>23710402</v>
      </c>
      <c r="K10" s="23">
        <v>24172858</v>
      </c>
    </row>
    <row r="11" spans="1:11" ht="13.5" x14ac:dyDescent="0.25">
      <c r="A11" s="3" t="s">
        <v>25</v>
      </c>
      <c r="B11" s="2" t="s">
        <v>19</v>
      </c>
      <c r="C11" s="22">
        <v>4596</v>
      </c>
      <c r="D11" s="22">
        <v>9210</v>
      </c>
      <c r="E11" s="23">
        <v>11725</v>
      </c>
      <c r="F11" s="24">
        <v>10278048</v>
      </c>
      <c r="G11" s="22">
        <v>10278048</v>
      </c>
      <c r="H11" s="25">
        <v>10278048</v>
      </c>
      <c r="I11" s="26">
        <v>10904698</v>
      </c>
      <c r="J11" s="22">
        <v>11228883</v>
      </c>
      <c r="K11" s="23">
        <v>11431298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10173936</v>
      </c>
      <c r="G12" s="22">
        <v>10173936</v>
      </c>
      <c r="H12" s="25">
        <v>10173936</v>
      </c>
      <c r="I12" s="26">
        <v>10795484</v>
      </c>
      <c r="J12" s="22">
        <v>11114633</v>
      </c>
      <c r="K12" s="23">
        <v>11311806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39345224</v>
      </c>
      <c r="D15" s="17">
        <f t="shared" ref="D15:K15" si="2">SUM(D16:D18)</f>
        <v>31299511</v>
      </c>
      <c r="E15" s="32">
        <f t="shared" si="2"/>
        <v>37433477</v>
      </c>
      <c r="F15" s="33">
        <f t="shared" si="2"/>
        <v>63962992</v>
      </c>
      <c r="G15" s="17">
        <f t="shared" si="2"/>
        <v>62715992</v>
      </c>
      <c r="H15" s="34">
        <f t="shared" si="2"/>
        <v>62715992</v>
      </c>
      <c r="I15" s="19">
        <f t="shared" si="2"/>
        <v>69327428</v>
      </c>
      <c r="J15" s="17">
        <f t="shared" si="2"/>
        <v>67817116</v>
      </c>
      <c r="K15" s="32">
        <f t="shared" si="2"/>
        <v>71105764</v>
      </c>
    </row>
    <row r="16" spans="1:11" ht="13.5" x14ac:dyDescent="0.25">
      <c r="A16" s="3" t="s">
        <v>30</v>
      </c>
      <c r="B16" s="2" t="s">
        <v>19</v>
      </c>
      <c r="C16" s="22">
        <v>18684853</v>
      </c>
      <c r="D16" s="22">
        <v>24309900</v>
      </c>
      <c r="E16" s="23">
        <v>29927230</v>
      </c>
      <c r="F16" s="24">
        <v>48496756</v>
      </c>
      <c r="G16" s="22">
        <v>47249756</v>
      </c>
      <c r="H16" s="25">
        <v>47249756</v>
      </c>
      <c r="I16" s="26">
        <v>52918809</v>
      </c>
      <c r="J16" s="22">
        <v>50919845</v>
      </c>
      <c r="K16" s="23">
        <v>53902390</v>
      </c>
    </row>
    <row r="17" spans="1:11" ht="13.5" x14ac:dyDescent="0.25">
      <c r="A17" s="3" t="s">
        <v>31</v>
      </c>
      <c r="B17" s="2" t="s">
        <v>19</v>
      </c>
      <c r="C17" s="22">
        <v>20660371</v>
      </c>
      <c r="D17" s="22">
        <v>6989611</v>
      </c>
      <c r="E17" s="23">
        <v>7506247</v>
      </c>
      <c r="F17" s="24">
        <v>15466236</v>
      </c>
      <c r="G17" s="22">
        <v>15466236</v>
      </c>
      <c r="H17" s="25">
        <v>15466236</v>
      </c>
      <c r="I17" s="26">
        <v>16408619</v>
      </c>
      <c r="J17" s="22">
        <v>16897271</v>
      </c>
      <c r="K17" s="23">
        <v>17203374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131742941</v>
      </c>
      <c r="D19" s="17">
        <f t="shared" ref="D19:K19" si="3">SUM(D20:D23)</f>
        <v>133465697</v>
      </c>
      <c r="E19" s="32">
        <f t="shared" si="3"/>
        <v>127376838</v>
      </c>
      <c r="F19" s="33">
        <f t="shared" si="3"/>
        <v>299813043</v>
      </c>
      <c r="G19" s="17">
        <f t="shared" si="3"/>
        <v>299623043</v>
      </c>
      <c r="H19" s="34">
        <f t="shared" si="3"/>
        <v>299623043</v>
      </c>
      <c r="I19" s="19">
        <f t="shared" si="3"/>
        <v>401295023</v>
      </c>
      <c r="J19" s="17">
        <f t="shared" si="3"/>
        <v>400487676</v>
      </c>
      <c r="K19" s="32">
        <f t="shared" si="3"/>
        <v>421768831</v>
      </c>
    </row>
    <row r="20" spans="1:11" ht="13.5" x14ac:dyDescent="0.25">
      <c r="A20" s="3" t="s">
        <v>34</v>
      </c>
      <c r="B20" s="2" t="s">
        <v>19</v>
      </c>
      <c r="C20" s="22">
        <v>57536710</v>
      </c>
      <c r="D20" s="22">
        <v>56843877</v>
      </c>
      <c r="E20" s="23">
        <v>59522816</v>
      </c>
      <c r="F20" s="24">
        <v>152296900</v>
      </c>
      <c r="G20" s="22">
        <v>152296900</v>
      </c>
      <c r="H20" s="25">
        <v>152296900</v>
      </c>
      <c r="I20" s="26">
        <v>197653369</v>
      </c>
      <c r="J20" s="22">
        <v>204641214</v>
      </c>
      <c r="K20" s="23">
        <v>219259839</v>
      </c>
    </row>
    <row r="21" spans="1:11" ht="13.5" x14ac:dyDescent="0.25">
      <c r="A21" s="3" t="s">
        <v>35</v>
      </c>
      <c r="B21" s="2" t="s">
        <v>19</v>
      </c>
      <c r="C21" s="22">
        <v>44993783</v>
      </c>
      <c r="D21" s="22">
        <v>45308803</v>
      </c>
      <c r="E21" s="23">
        <v>35638268</v>
      </c>
      <c r="F21" s="24">
        <v>93112248</v>
      </c>
      <c r="G21" s="22">
        <v>93112248</v>
      </c>
      <c r="H21" s="25">
        <v>93112248</v>
      </c>
      <c r="I21" s="26">
        <v>147960469</v>
      </c>
      <c r="J21" s="22">
        <v>139978629</v>
      </c>
      <c r="K21" s="23">
        <v>144699466</v>
      </c>
    </row>
    <row r="22" spans="1:11" ht="13.5" x14ac:dyDescent="0.25">
      <c r="A22" s="3" t="s">
        <v>36</v>
      </c>
      <c r="B22" s="2" t="s">
        <v>19</v>
      </c>
      <c r="C22" s="27">
        <v>17647630</v>
      </c>
      <c r="D22" s="27">
        <v>19260890</v>
      </c>
      <c r="E22" s="28">
        <v>19046616</v>
      </c>
      <c r="F22" s="29">
        <v>24408035</v>
      </c>
      <c r="G22" s="27">
        <v>24408035</v>
      </c>
      <c r="H22" s="30">
        <v>24408035</v>
      </c>
      <c r="I22" s="31">
        <v>25665541</v>
      </c>
      <c r="J22" s="27">
        <v>26757441</v>
      </c>
      <c r="K22" s="28">
        <v>27831226</v>
      </c>
    </row>
    <row r="23" spans="1:11" ht="13.5" x14ac:dyDescent="0.25">
      <c r="A23" s="3" t="s">
        <v>37</v>
      </c>
      <c r="B23" s="2" t="s">
        <v>19</v>
      </c>
      <c r="C23" s="22">
        <v>11564818</v>
      </c>
      <c r="D23" s="22">
        <v>12052127</v>
      </c>
      <c r="E23" s="23">
        <v>13169138</v>
      </c>
      <c r="F23" s="24">
        <v>29995860</v>
      </c>
      <c r="G23" s="22">
        <v>29805860</v>
      </c>
      <c r="H23" s="25">
        <v>29805860</v>
      </c>
      <c r="I23" s="26">
        <v>30015644</v>
      </c>
      <c r="J23" s="22">
        <v>29110392</v>
      </c>
      <c r="K23" s="23">
        <v>29978300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419354448</v>
      </c>
      <c r="D25" s="49">
        <f t="shared" ref="D25:K25" si="4">+D5+D9+D15+D19+D24</f>
        <v>451139815</v>
      </c>
      <c r="E25" s="50">
        <f t="shared" si="4"/>
        <v>456408599</v>
      </c>
      <c r="F25" s="51">
        <f t="shared" si="4"/>
        <v>569969338</v>
      </c>
      <c r="G25" s="49">
        <f t="shared" si="4"/>
        <v>574250504</v>
      </c>
      <c r="H25" s="52">
        <f t="shared" si="4"/>
        <v>574250504</v>
      </c>
      <c r="I25" s="53">
        <f t="shared" si="4"/>
        <v>690183254</v>
      </c>
      <c r="J25" s="49">
        <f t="shared" si="4"/>
        <v>696258109</v>
      </c>
      <c r="K25" s="50">
        <f t="shared" si="4"/>
        <v>728486756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255086691</v>
      </c>
      <c r="D28" s="17">
        <f t="shared" si="5"/>
        <v>213498969</v>
      </c>
      <c r="E28" s="18">
        <f t="shared" si="5"/>
        <v>233891351</v>
      </c>
      <c r="F28" s="19">
        <f t="shared" si="5"/>
        <v>147625825</v>
      </c>
      <c r="G28" s="17">
        <f t="shared" si="5"/>
        <v>149787478</v>
      </c>
      <c r="H28" s="20">
        <f t="shared" si="5"/>
        <v>149787478</v>
      </c>
      <c r="I28" s="21">
        <f t="shared" si="5"/>
        <v>137554779</v>
      </c>
      <c r="J28" s="17">
        <f t="shared" si="5"/>
        <v>143970923</v>
      </c>
      <c r="K28" s="20">
        <f t="shared" si="5"/>
        <v>147013543</v>
      </c>
    </row>
    <row r="29" spans="1:11" ht="13.5" x14ac:dyDescent="0.25">
      <c r="A29" s="3" t="s">
        <v>20</v>
      </c>
      <c r="B29" s="2" t="s">
        <v>19</v>
      </c>
      <c r="C29" s="22">
        <v>22774376</v>
      </c>
      <c r="D29" s="22">
        <v>22518261</v>
      </c>
      <c r="E29" s="23">
        <v>25679121</v>
      </c>
      <c r="F29" s="24">
        <v>30637642</v>
      </c>
      <c r="G29" s="22">
        <v>25726752</v>
      </c>
      <c r="H29" s="25">
        <v>25726752</v>
      </c>
      <c r="I29" s="26">
        <v>25384070</v>
      </c>
      <c r="J29" s="22">
        <v>25854604</v>
      </c>
      <c r="K29" s="23">
        <v>26330505</v>
      </c>
    </row>
    <row r="30" spans="1:11" ht="13.5" x14ac:dyDescent="0.25">
      <c r="A30" s="3" t="s">
        <v>21</v>
      </c>
      <c r="B30" s="2" t="s">
        <v>19</v>
      </c>
      <c r="C30" s="27">
        <v>232312315</v>
      </c>
      <c r="D30" s="27">
        <v>190980708</v>
      </c>
      <c r="E30" s="28">
        <v>208212230</v>
      </c>
      <c r="F30" s="29">
        <v>116988183</v>
      </c>
      <c r="G30" s="27">
        <v>124060726</v>
      </c>
      <c r="H30" s="30">
        <v>124060726</v>
      </c>
      <c r="I30" s="31">
        <v>112170709</v>
      </c>
      <c r="J30" s="27">
        <v>118116319</v>
      </c>
      <c r="K30" s="28">
        <v>120683038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21052934</v>
      </c>
      <c r="D32" s="17">
        <f t="shared" si="6"/>
        <v>25436213</v>
      </c>
      <c r="E32" s="32">
        <f t="shared" si="6"/>
        <v>24423873</v>
      </c>
      <c r="F32" s="33">
        <f t="shared" si="6"/>
        <v>34187251</v>
      </c>
      <c r="G32" s="17">
        <f t="shared" si="6"/>
        <v>29857251</v>
      </c>
      <c r="H32" s="34">
        <f t="shared" si="6"/>
        <v>29857251</v>
      </c>
      <c r="I32" s="19">
        <f t="shared" si="6"/>
        <v>28883031</v>
      </c>
      <c r="J32" s="17">
        <f t="shared" si="6"/>
        <v>30007304</v>
      </c>
      <c r="K32" s="32">
        <f t="shared" si="6"/>
        <v>30921543</v>
      </c>
    </row>
    <row r="33" spans="1:11" ht="13.5" x14ac:dyDescent="0.25">
      <c r="A33" s="3" t="s">
        <v>24</v>
      </c>
      <c r="B33" s="2" t="s">
        <v>19</v>
      </c>
      <c r="C33" s="22">
        <v>4712803</v>
      </c>
      <c r="D33" s="22">
        <v>5201844</v>
      </c>
      <c r="E33" s="23">
        <v>3943202</v>
      </c>
      <c r="F33" s="24">
        <v>10073028</v>
      </c>
      <c r="G33" s="22">
        <v>8289309</v>
      </c>
      <c r="H33" s="25">
        <v>8289309</v>
      </c>
      <c r="I33" s="26">
        <v>9545077</v>
      </c>
      <c r="J33" s="22">
        <v>10096784</v>
      </c>
      <c r="K33" s="23">
        <v>10413975</v>
      </c>
    </row>
    <row r="34" spans="1:11" ht="13.5" x14ac:dyDescent="0.25">
      <c r="A34" s="3" t="s">
        <v>25</v>
      </c>
      <c r="B34" s="2" t="s">
        <v>19</v>
      </c>
      <c r="C34" s="22">
        <v>3617620</v>
      </c>
      <c r="D34" s="22">
        <v>4861937</v>
      </c>
      <c r="E34" s="23">
        <v>4812494</v>
      </c>
      <c r="F34" s="24">
        <v>5737438</v>
      </c>
      <c r="G34" s="22">
        <v>4964338</v>
      </c>
      <c r="H34" s="25">
        <v>4964338</v>
      </c>
      <c r="I34" s="26">
        <v>5279480</v>
      </c>
      <c r="J34" s="22">
        <v>5526283</v>
      </c>
      <c r="K34" s="23">
        <v>5780495</v>
      </c>
    </row>
    <row r="35" spans="1:11" ht="13.5" x14ac:dyDescent="0.25">
      <c r="A35" s="3" t="s">
        <v>26</v>
      </c>
      <c r="B35" s="2" t="s">
        <v>19</v>
      </c>
      <c r="C35" s="22">
        <v>12722511</v>
      </c>
      <c r="D35" s="22">
        <v>15372432</v>
      </c>
      <c r="E35" s="23">
        <v>15668177</v>
      </c>
      <c r="F35" s="24">
        <v>18376785</v>
      </c>
      <c r="G35" s="22">
        <v>16603604</v>
      </c>
      <c r="H35" s="25">
        <v>16603604</v>
      </c>
      <c r="I35" s="26">
        <v>14058474</v>
      </c>
      <c r="J35" s="22">
        <v>14384237</v>
      </c>
      <c r="K35" s="23">
        <v>14727073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45717377</v>
      </c>
      <c r="D38" s="17">
        <f t="shared" si="7"/>
        <v>62593354</v>
      </c>
      <c r="E38" s="32">
        <f t="shared" si="7"/>
        <v>42513958</v>
      </c>
      <c r="F38" s="33">
        <f t="shared" si="7"/>
        <v>37465617</v>
      </c>
      <c r="G38" s="17">
        <f t="shared" si="7"/>
        <v>30143637</v>
      </c>
      <c r="H38" s="34">
        <f t="shared" si="7"/>
        <v>30143637</v>
      </c>
      <c r="I38" s="19">
        <f t="shared" si="7"/>
        <v>41048709</v>
      </c>
      <c r="J38" s="17">
        <f t="shared" si="7"/>
        <v>43919072</v>
      </c>
      <c r="K38" s="32">
        <f t="shared" si="7"/>
        <v>44652930</v>
      </c>
    </row>
    <row r="39" spans="1:11" ht="13.5" x14ac:dyDescent="0.25">
      <c r="A39" s="3" t="s">
        <v>30</v>
      </c>
      <c r="B39" s="2" t="s">
        <v>19</v>
      </c>
      <c r="C39" s="22">
        <v>41033800</v>
      </c>
      <c r="D39" s="22">
        <v>15863854</v>
      </c>
      <c r="E39" s="23">
        <v>37786681</v>
      </c>
      <c r="F39" s="24">
        <v>8465188</v>
      </c>
      <c r="G39" s="22">
        <v>6852603</v>
      </c>
      <c r="H39" s="25">
        <v>6852603</v>
      </c>
      <c r="I39" s="26">
        <v>7575848</v>
      </c>
      <c r="J39" s="22">
        <v>7830438</v>
      </c>
      <c r="K39" s="23">
        <v>8086421</v>
      </c>
    </row>
    <row r="40" spans="1:11" ht="13.5" x14ac:dyDescent="0.25">
      <c r="A40" s="3" t="s">
        <v>31</v>
      </c>
      <c r="B40" s="2" t="s">
        <v>19</v>
      </c>
      <c r="C40" s="22">
        <v>4683577</v>
      </c>
      <c r="D40" s="22">
        <v>46729500</v>
      </c>
      <c r="E40" s="23">
        <v>4727277</v>
      </c>
      <c r="F40" s="24">
        <v>29000429</v>
      </c>
      <c r="G40" s="22">
        <v>23291034</v>
      </c>
      <c r="H40" s="25">
        <v>23291034</v>
      </c>
      <c r="I40" s="26">
        <v>33472861</v>
      </c>
      <c r="J40" s="22">
        <v>36088634</v>
      </c>
      <c r="K40" s="23">
        <v>36566509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191560888</v>
      </c>
      <c r="D42" s="17">
        <f t="shared" si="8"/>
        <v>218383516</v>
      </c>
      <c r="E42" s="32">
        <f t="shared" si="8"/>
        <v>295759735</v>
      </c>
      <c r="F42" s="33">
        <f t="shared" si="8"/>
        <v>358868973</v>
      </c>
      <c r="G42" s="17">
        <f t="shared" si="8"/>
        <v>345970428</v>
      </c>
      <c r="H42" s="34">
        <f t="shared" si="8"/>
        <v>345970428</v>
      </c>
      <c r="I42" s="19">
        <f t="shared" si="8"/>
        <v>299740283</v>
      </c>
      <c r="J42" s="17">
        <f t="shared" si="8"/>
        <v>308320367</v>
      </c>
      <c r="K42" s="32">
        <f t="shared" si="8"/>
        <v>313730843</v>
      </c>
    </row>
    <row r="43" spans="1:11" ht="13.5" x14ac:dyDescent="0.25">
      <c r="A43" s="3" t="s">
        <v>34</v>
      </c>
      <c r="B43" s="2" t="s">
        <v>19</v>
      </c>
      <c r="C43" s="22">
        <v>94430069</v>
      </c>
      <c r="D43" s="22">
        <v>119835679</v>
      </c>
      <c r="E43" s="23">
        <v>126834435</v>
      </c>
      <c r="F43" s="24">
        <v>166784463</v>
      </c>
      <c r="G43" s="22">
        <v>135703108</v>
      </c>
      <c r="H43" s="25">
        <v>135703108</v>
      </c>
      <c r="I43" s="26">
        <v>135150210</v>
      </c>
      <c r="J43" s="22">
        <v>136623057</v>
      </c>
      <c r="K43" s="23">
        <v>137456112</v>
      </c>
    </row>
    <row r="44" spans="1:11" ht="13.5" x14ac:dyDescent="0.25">
      <c r="A44" s="3" t="s">
        <v>35</v>
      </c>
      <c r="B44" s="2" t="s">
        <v>19</v>
      </c>
      <c r="C44" s="22">
        <v>50255393</v>
      </c>
      <c r="D44" s="22">
        <v>63696988</v>
      </c>
      <c r="E44" s="23">
        <v>105057273</v>
      </c>
      <c r="F44" s="24">
        <v>124039135</v>
      </c>
      <c r="G44" s="22">
        <v>140375695</v>
      </c>
      <c r="H44" s="25">
        <v>140375695</v>
      </c>
      <c r="I44" s="26">
        <v>83298981</v>
      </c>
      <c r="J44" s="22">
        <v>86948627</v>
      </c>
      <c r="K44" s="23">
        <v>88869849</v>
      </c>
    </row>
    <row r="45" spans="1:11" ht="13.5" x14ac:dyDescent="0.25">
      <c r="A45" s="3" t="s">
        <v>36</v>
      </c>
      <c r="B45" s="2" t="s">
        <v>19</v>
      </c>
      <c r="C45" s="27"/>
      <c r="D45" s="27">
        <v>5958834</v>
      </c>
      <c r="E45" s="28">
        <v>21537202</v>
      </c>
      <c r="F45" s="29">
        <v>20927969</v>
      </c>
      <c r="G45" s="27">
        <v>19703509</v>
      </c>
      <c r="H45" s="30">
        <v>19703509</v>
      </c>
      <c r="I45" s="31">
        <v>24422604</v>
      </c>
      <c r="J45" s="27">
        <v>25836188</v>
      </c>
      <c r="K45" s="28">
        <v>26799947</v>
      </c>
    </row>
    <row r="46" spans="1:11" ht="13.5" x14ac:dyDescent="0.25">
      <c r="A46" s="3" t="s">
        <v>37</v>
      </c>
      <c r="B46" s="2" t="s">
        <v>19</v>
      </c>
      <c r="C46" s="22">
        <v>46875426</v>
      </c>
      <c r="D46" s="22">
        <v>28892015</v>
      </c>
      <c r="E46" s="23">
        <v>42330825</v>
      </c>
      <c r="F46" s="24">
        <v>47117406</v>
      </c>
      <c r="G46" s="22">
        <v>50188116</v>
      </c>
      <c r="H46" s="25">
        <v>50188116</v>
      </c>
      <c r="I46" s="26">
        <v>56868488</v>
      </c>
      <c r="J46" s="22">
        <v>58912495</v>
      </c>
      <c r="K46" s="23">
        <v>60604935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513417890</v>
      </c>
      <c r="D48" s="49">
        <f t="shared" si="9"/>
        <v>519912052</v>
      </c>
      <c r="E48" s="50">
        <f t="shared" si="9"/>
        <v>596588917</v>
      </c>
      <c r="F48" s="51">
        <f t="shared" si="9"/>
        <v>578147666</v>
      </c>
      <c r="G48" s="49">
        <f t="shared" si="9"/>
        <v>555758794</v>
      </c>
      <c r="H48" s="52">
        <f t="shared" si="9"/>
        <v>555758794</v>
      </c>
      <c r="I48" s="53">
        <f t="shared" si="9"/>
        <v>507226802</v>
      </c>
      <c r="J48" s="49">
        <f t="shared" si="9"/>
        <v>526217666</v>
      </c>
      <c r="K48" s="50">
        <f t="shared" si="9"/>
        <v>536318859</v>
      </c>
    </row>
    <row r="49" spans="1:11" ht="13.5" x14ac:dyDescent="0.25">
      <c r="A49" s="9" t="s">
        <v>66</v>
      </c>
      <c r="B49" s="10"/>
      <c r="C49" s="54">
        <f>+C25-C48</f>
        <v>-94063442</v>
      </c>
      <c r="D49" s="54">
        <f t="shared" ref="D49:K49" si="10">+D25-D48</f>
        <v>-68772237</v>
      </c>
      <c r="E49" s="55">
        <f t="shared" si="10"/>
        <v>-140180318</v>
      </c>
      <c r="F49" s="56">
        <f t="shared" si="10"/>
        <v>-8178328</v>
      </c>
      <c r="G49" s="54">
        <f t="shared" si="10"/>
        <v>18491710</v>
      </c>
      <c r="H49" s="57">
        <f t="shared" si="10"/>
        <v>18491710</v>
      </c>
      <c r="I49" s="58">
        <f t="shared" si="10"/>
        <v>182956452</v>
      </c>
      <c r="J49" s="54">
        <f t="shared" si="10"/>
        <v>170040443</v>
      </c>
      <c r="K49" s="55">
        <f t="shared" si="10"/>
        <v>192167897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372512574</v>
      </c>
      <c r="D5" s="17">
        <f t="shared" ref="D5:K5" si="0">SUM(D6:D8)</f>
        <v>383139147</v>
      </c>
      <c r="E5" s="18">
        <f t="shared" si="0"/>
        <v>435965884</v>
      </c>
      <c r="F5" s="19">
        <f t="shared" si="0"/>
        <v>412749933</v>
      </c>
      <c r="G5" s="17">
        <f t="shared" si="0"/>
        <v>418706039</v>
      </c>
      <c r="H5" s="20">
        <f t="shared" si="0"/>
        <v>418706039</v>
      </c>
      <c r="I5" s="21">
        <f t="shared" si="0"/>
        <v>443197941</v>
      </c>
      <c r="J5" s="17">
        <f t="shared" si="0"/>
        <v>443197941</v>
      </c>
      <c r="K5" s="20">
        <f t="shared" si="0"/>
        <v>495729088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372512574</v>
      </c>
      <c r="D7" s="27">
        <v>383139147</v>
      </c>
      <c r="E7" s="28">
        <v>435965884</v>
      </c>
      <c r="F7" s="29">
        <v>412749933</v>
      </c>
      <c r="G7" s="27">
        <v>418706039</v>
      </c>
      <c r="H7" s="30">
        <v>418706039</v>
      </c>
      <c r="I7" s="31">
        <v>443197941</v>
      </c>
      <c r="J7" s="27">
        <v>443197941</v>
      </c>
      <c r="K7" s="28">
        <v>495729088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1282430</v>
      </c>
      <c r="D9" s="17">
        <f t="shared" ref="D9:K9" si="1">SUM(D10:D14)</f>
        <v>2008131</v>
      </c>
      <c r="E9" s="32">
        <f t="shared" si="1"/>
        <v>2604639</v>
      </c>
      <c r="F9" s="33">
        <f t="shared" si="1"/>
        <v>5246028</v>
      </c>
      <c r="G9" s="17">
        <f t="shared" si="1"/>
        <v>5091128</v>
      </c>
      <c r="H9" s="34">
        <f t="shared" si="1"/>
        <v>5091128</v>
      </c>
      <c r="I9" s="19">
        <f t="shared" si="1"/>
        <v>3075764</v>
      </c>
      <c r="J9" s="17">
        <f t="shared" si="1"/>
        <v>3075764</v>
      </c>
      <c r="K9" s="32">
        <f t="shared" si="1"/>
        <v>3369000</v>
      </c>
    </row>
    <row r="10" spans="1:11" ht="13.5" x14ac:dyDescent="0.25">
      <c r="A10" s="3" t="s">
        <v>24</v>
      </c>
      <c r="B10" s="2" t="s">
        <v>19</v>
      </c>
      <c r="C10" s="22">
        <v>94194</v>
      </c>
      <c r="D10" s="22">
        <v>155295</v>
      </c>
      <c r="E10" s="23">
        <v>178528</v>
      </c>
      <c r="F10" s="24">
        <v>316028</v>
      </c>
      <c r="G10" s="22">
        <v>336128</v>
      </c>
      <c r="H10" s="25">
        <v>336128</v>
      </c>
      <c r="I10" s="26">
        <v>193528</v>
      </c>
      <c r="J10" s="22">
        <v>193528</v>
      </c>
      <c r="K10" s="23">
        <v>214000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1188236</v>
      </c>
      <c r="D12" s="22">
        <v>1852836</v>
      </c>
      <c r="E12" s="23">
        <v>2426111</v>
      </c>
      <c r="F12" s="24">
        <v>4930000</v>
      </c>
      <c r="G12" s="22">
        <v>4755000</v>
      </c>
      <c r="H12" s="25">
        <v>4755000</v>
      </c>
      <c r="I12" s="26">
        <v>2882236</v>
      </c>
      <c r="J12" s="22">
        <v>2882236</v>
      </c>
      <c r="K12" s="23">
        <v>3155000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31124612</v>
      </c>
      <c r="D15" s="17">
        <f t="shared" ref="D15:K15" si="2">SUM(D16:D18)</f>
        <v>19837490</v>
      </c>
      <c r="E15" s="32">
        <f t="shared" si="2"/>
        <v>72139947</v>
      </c>
      <c r="F15" s="33">
        <f t="shared" si="2"/>
        <v>38936000</v>
      </c>
      <c r="G15" s="17">
        <f t="shared" si="2"/>
        <v>53905000</v>
      </c>
      <c r="H15" s="34">
        <f t="shared" si="2"/>
        <v>53905000</v>
      </c>
      <c r="I15" s="19">
        <f t="shared" si="2"/>
        <v>38090000</v>
      </c>
      <c r="J15" s="17">
        <f t="shared" si="2"/>
        <v>38090000</v>
      </c>
      <c r="K15" s="32">
        <f t="shared" si="2"/>
        <v>44639200</v>
      </c>
    </row>
    <row r="16" spans="1:11" ht="13.5" x14ac:dyDescent="0.25">
      <c r="A16" s="3" t="s">
        <v>30</v>
      </c>
      <c r="B16" s="2" t="s">
        <v>19</v>
      </c>
      <c r="C16" s="22">
        <v>404248</v>
      </c>
      <c r="D16" s="22">
        <v>701900</v>
      </c>
      <c r="E16" s="23">
        <v>68713564</v>
      </c>
      <c r="F16" s="24">
        <v>33401600</v>
      </c>
      <c r="G16" s="22">
        <v>50062000</v>
      </c>
      <c r="H16" s="25">
        <v>50062000</v>
      </c>
      <c r="I16" s="26">
        <v>34130000</v>
      </c>
      <c r="J16" s="22">
        <v>34130000</v>
      </c>
      <c r="K16" s="23">
        <v>40309200</v>
      </c>
    </row>
    <row r="17" spans="1:11" ht="13.5" x14ac:dyDescent="0.25">
      <c r="A17" s="3" t="s">
        <v>31</v>
      </c>
      <c r="B17" s="2" t="s">
        <v>19</v>
      </c>
      <c r="C17" s="22">
        <v>30720364</v>
      </c>
      <c r="D17" s="22">
        <v>19135590</v>
      </c>
      <c r="E17" s="23">
        <v>3426383</v>
      </c>
      <c r="F17" s="24">
        <v>5534400</v>
      </c>
      <c r="G17" s="22">
        <v>3843000</v>
      </c>
      <c r="H17" s="25">
        <v>3843000</v>
      </c>
      <c r="I17" s="26">
        <v>3960000</v>
      </c>
      <c r="J17" s="22">
        <v>3960000</v>
      </c>
      <c r="K17" s="23">
        <v>4330000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486585235</v>
      </c>
      <c r="D19" s="17">
        <f t="shared" ref="D19:K19" si="3">SUM(D20:D23)</f>
        <v>520207575</v>
      </c>
      <c r="E19" s="32">
        <f t="shared" si="3"/>
        <v>499361870</v>
      </c>
      <c r="F19" s="33">
        <f t="shared" si="3"/>
        <v>716827198</v>
      </c>
      <c r="G19" s="17">
        <f t="shared" si="3"/>
        <v>760246202</v>
      </c>
      <c r="H19" s="34">
        <f t="shared" si="3"/>
        <v>760246202</v>
      </c>
      <c r="I19" s="19">
        <f t="shared" si="3"/>
        <v>812979063</v>
      </c>
      <c r="J19" s="17">
        <f t="shared" si="3"/>
        <v>812979063</v>
      </c>
      <c r="K19" s="32">
        <f t="shared" si="3"/>
        <v>962091800</v>
      </c>
    </row>
    <row r="20" spans="1:11" ht="13.5" x14ac:dyDescent="0.25">
      <c r="A20" s="3" t="s">
        <v>34</v>
      </c>
      <c r="B20" s="2" t="s">
        <v>19</v>
      </c>
      <c r="C20" s="22">
        <v>334392869</v>
      </c>
      <c r="D20" s="22">
        <v>383555257</v>
      </c>
      <c r="E20" s="23">
        <v>358864353</v>
      </c>
      <c r="F20" s="24">
        <v>497622844</v>
      </c>
      <c r="G20" s="22">
        <v>537612330</v>
      </c>
      <c r="H20" s="25">
        <v>537612330</v>
      </c>
      <c r="I20" s="26">
        <v>547720310</v>
      </c>
      <c r="J20" s="22">
        <v>547720310</v>
      </c>
      <c r="K20" s="23">
        <v>672141800</v>
      </c>
    </row>
    <row r="21" spans="1:11" ht="13.5" x14ac:dyDescent="0.25">
      <c r="A21" s="3" t="s">
        <v>35</v>
      </c>
      <c r="B21" s="2" t="s">
        <v>19</v>
      </c>
      <c r="C21" s="22">
        <v>84716194</v>
      </c>
      <c r="D21" s="22">
        <v>71732974</v>
      </c>
      <c r="E21" s="23">
        <v>72414070</v>
      </c>
      <c r="F21" s="24">
        <v>116593149</v>
      </c>
      <c r="G21" s="22">
        <v>120022667</v>
      </c>
      <c r="H21" s="25">
        <v>120022667</v>
      </c>
      <c r="I21" s="26">
        <v>111920237</v>
      </c>
      <c r="J21" s="22">
        <v>111920237</v>
      </c>
      <c r="K21" s="23">
        <v>122338000</v>
      </c>
    </row>
    <row r="22" spans="1:11" ht="13.5" x14ac:dyDescent="0.25">
      <c r="A22" s="3" t="s">
        <v>36</v>
      </c>
      <c r="B22" s="2" t="s">
        <v>19</v>
      </c>
      <c r="C22" s="27">
        <v>40957145</v>
      </c>
      <c r="D22" s="27">
        <v>37169179</v>
      </c>
      <c r="E22" s="28">
        <v>39502133</v>
      </c>
      <c r="F22" s="29">
        <v>57983338</v>
      </c>
      <c r="G22" s="27">
        <v>57983338</v>
      </c>
      <c r="H22" s="30">
        <v>57983338</v>
      </c>
      <c r="I22" s="31">
        <v>87361591</v>
      </c>
      <c r="J22" s="27">
        <v>87361591</v>
      </c>
      <c r="K22" s="28">
        <v>95492000</v>
      </c>
    </row>
    <row r="23" spans="1:11" ht="13.5" x14ac:dyDescent="0.25">
      <c r="A23" s="3" t="s">
        <v>37</v>
      </c>
      <c r="B23" s="2" t="s">
        <v>19</v>
      </c>
      <c r="C23" s="22">
        <v>26519027</v>
      </c>
      <c r="D23" s="22">
        <v>27750165</v>
      </c>
      <c r="E23" s="23">
        <v>28581314</v>
      </c>
      <c r="F23" s="24">
        <v>44627867</v>
      </c>
      <c r="G23" s="22">
        <v>44627867</v>
      </c>
      <c r="H23" s="25">
        <v>44627867</v>
      </c>
      <c r="I23" s="26">
        <v>65976925</v>
      </c>
      <c r="J23" s="22">
        <v>65976925</v>
      </c>
      <c r="K23" s="23">
        <v>72120000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891504851</v>
      </c>
      <c r="D25" s="49">
        <f t="shared" ref="D25:K25" si="4">+D5+D9+D15+D19+D24</f>
        <v>925192343</v>
      </c>
      <c r="E25" s="50">
        <f t="shared" si="4"/>
        <v>1010072340</v>
      </c>
      <c r="F25" s="51">
        <f t="shared" si="4"/>
        <v>1173759159</v>
      </c>
      <c r="G25" s="49">
        <f t="shared" si="4"/>
        <v>1237948369</v>
      </c>
      <c r="H25" s="52">
        <f t="shared" si="4"/>
        <v>1237948369</v>
      </c>
      <c r="I25" s="53">
        <f t="shared" si="4"/>
        <v>1297342768</v>
      </c>
      <c r="J25" s="49">
        <f t="shared" si="4"/>
        <v>1297342768</v>
      </c>
      <c r="K25" s="50">
        <f t="shared" si="4"/>
        <v>1505829088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248911425</v>
      </c>
      <c r="D28" s="17">
        <f t="shared" si="5"/>
        <v>287835112</v>
      </c>
      <c r="E28" s="18">
        <f t="shared" si="5"/>
        <v>225813705</v>
      </c>
      <c r="F28" s="19">
        <f t="shared" si="5"/>
        <v>230921261</v>
      </c>
      <c r="G28" s="17">
        <f t="shared" si="5"/>
        <v>332453862</v>
      </c>
      <c r="H28" s="20">
        <f t="shared" si="5"/>
        <v>332453862</v>
      </c>
      <c r="I28" s="21">
        <f t="shared" si="5"/>
        <v>294378414</v>
      </c>
      <c r="J28" s="17">
        <f t="shared" si="5"/>
        <v>294378414</v>
      </c>
      <c r="K28" s="20">
        <f t="shared" si="5"/>
        <v>304045235</v>
      </c>
    </row>
    <row r="29" spans="1:11" ht="13.5" x14ac:dyDescent="0.25">
      <c r="A29" s="3" t="s">
        <v>20</v>
      </c>
      <c r="B29" s="2" t="s">
        <v>19</v>
      </c>
      <c r="C29" s="22">
        <v>39132673</v>
      </c>
      <c r="D29" s="22">
        <v>58380906</v>
      </c>
      <c r="E29" s="23">
        <v>40613919</v>
      </c>
      <c r="F29" s="24">
        <v>64079928</v>
      </c>
      <c r="G29" s="22">
        <v>156166889</v>
      </c>
      <c r="H29" s="25">
        <v>156166889</v>
      </c>
      <c r="I29" s="26">
        <v>80466963</v>
      </c>
      <c r="J29" s="22">
        <v>80466963</v>
      </c>
      <c r="K29" s="23">
        <v>86663660</v>
      </c>
    </row>
    <row r="30" spans="1:11" ht="13.5" x14ac:dyDescent="0.25">
      <c r="A30" s="3" t="s">
        <v>21</v>
      </c>
      <c r="B30" s="2" t="s">
        <v>19</v>
      </c>
      <c r="C30" s="27">
        <v>209778752</v>
      </c>
      <c r="D30" s="27">
        <v>229454206</v>
      </c>
      <c r="E30" s="28">
        <v>185199786</v>
      </c>
      <c r="F30" s="29">
        <v>166841333</v>
      </c>
      <c r="G30" s="27">
        <v>176286973</v>
      </c>
      <c r="H30" s="30">
        <v>176286973</v>
      </c>
      <c r="I30" s="31">
        <v>213911451</v>
      </c>
      <c r="J30" s="27">
        <v>213911451</v>
      </c>
      <c r="K30" s="28">
        <v>217381575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73045862</v>
      </c>
      <c r="D32" s="17">
        <f t="shared" si="6"/>
        <v>83051696</v>
      </c>
      <c r="E32" s="32">
        <f t="shared" si="6"/>
        <v>91996864</v>
      </c>
      <c r="F32" s="33">
        <f t="shared" si="6"/>
        <v>109083465</v>
      </c>
      <c r="G32" s="17">
        <f t="shared" si="6"/>
        <v>109253839</v>
      </c>
      <c r="H32" s="34">
        <f t="shared" si="6"/>
        <v>109253839</v>
      </c>
      <c r="I32" s="19">
        <f t="shared" si="6"/>
        <v>104175556</v>
      </c>
      <c r="J32" s="17">
        <f t="shared" si="6"/>
        <v>104175556</v>
      </c>
      <c r="K32" s="32">
        <f t="shared" si="6"/>
        <v>109908438</v>
      </c>
    </row>
    <row r="33" spans="1:11" ht="13.5" x14ac:dyDescent="0.25">
      <c r="A33" s="3" t="s">
        <v>24</v>
      </c>
      <c r="B33" s="2" t="s">
        <v>19</v>
      </c>
      <c r="C33" s="22">
        <v>32987823</v>
      </c>
      <c r="D33" s="22">
        <v>40792906</v>
      </c>
      <c r="E33" s="23">
        <v>43621826</v>
      </c>
      <c r="F33" s="24">
        <v>47755506</v>
      </c>
      <c r="G33" s="22">
        <v>59149561</v>
      </c>
      <c r="H33" s="25">
        <v>59149561</v>
      </c>
      <c r="I33" s="26">
        <v>48735184</v>
      </c>
      <c r="J33" s="22">
        <v>48735184</v>
      </c>
      <c r="K33" s="23">
        <v>49244438</v>
      </c>
    </row>
    <row r="34" spans="1:11" ht="13.5" x14ac:dyDescent="0.25">
      <c r="A34" s="3" t="s">
        <v>25</v>
      </c>
      <c r="B34" s="2" t="s">
        <v>19</v>
      </c>
      <c r="C34" s="22">
        <v>134624</v>
      </c>
      <c r="D34" s="22">
        <v>465898</v>
      </c>
      <c r="E34" s="23">
        <v>77217</v>
      </c>
      <c r="F34" s="24">
        <v>11475708</v>
      </c>
      <c r="G34" s="22">
        <v>187000</v>
      </c>
      <c r="H34" s="25">
        <v>187000</v>
      </c>
      <c r="I34" s="26">
        <v>139750</v>
      </c>
      <c r="J34" s="22">
        <v>139750</v>
      </c>
      <c r="K34" s="23">
        <v>159000</v>
      </c>
    </row>
    <row r="35" spans="1:11" ht="13.5" x14ac:dyDescent="0.25">
      <c r="A35" s="3" t="s">
        <v>26</v>
      </c>
      <c r="B35" s="2" t="s">
        <v>19</v>
      </c>
      <c r="C35" s="22">
        <v>39920632</v>
      </c>
      <c r="D35" s="22">
        <v>41792823</v>
      </c>
      <c r="E35" s="23">
        <v>48283826</v>
      </c>
      <c r="F35" s="24">
        <v>44146227</v>
      </c>
      <c r="G35" s="22">
        <v>49854000</v>
      </c>
      <c r="H35" s="25">
        <v>49854000</v>
      </c>
      <c r="I35" s="26">
        <v>49351925</v>
      </c>
      <c r="J35" s="22">
        <v>49351925</v>
      </c>
      <c r="K35" s="23">
        <v>53992000</v>
      </c>
    </row>
    <row r="36" spans="1:11" ht="13.5" x14ac:dyDescent="0.25">
      <c r="A36" s="3" t="s">
        <v>27</v>
      </c>
      <c r="B36" s="2" t="s">
        <v>19</v>
      </c>
      <c r="C36" s="22">
        <v>2783</v>
      </c>
      <c r="D36" s="22">
        <v>69</v>
      </c>
      <c r="E36" s="23">
        <v>13995</v>
      </c>
      <c r="F36" s="24">
        <v>5706024</v>
      </c>
      <c r="G36" s="22">
        <v>63278</v>
      </c>
      <c r="H36" s="25">
        <v>63278</v>
      </c>
      <c r="I36" s="26">
        <v>5948697</v>
      </c>
      <c r="J36" s="22">
        <v>5948697</v>
      </c>
      <c r="K36" s="23">
        <v>6513000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102969654</v>
      </c>
      <c r="D38" s="17">
        <f t="shared" si="7"/>
        <v>59217460</v>
      </c>
      <c r="E38" s="32">
        <f t="shared" si="7"/>
        <v>46754563</v>
      </c>
      <c r="F38" s="33">
        <f t="shared" si="7"/>
        <v>109903336</v>
      </c>
      <c r="G38" s="17">
        <f t="shared" si="7"/>
        <v>90372676</v>
      </c>
      <c r="H38" s="34">
        <f t="shared" si="7"/>
        <v>90372676</v>
      </c>
      <c r="I38" s="19">
        <f t="shared" si="7"/>
        <v>77616768</v>
      </c>
      <c r="J38" s="17">
        <f t="shared" si="7"/>
        <v>77616768</v>
      </c>
      <c r="K38" s="32">
        <f t="shared" si="7"/>
        <v>79676925</v>
      </c>
    </row>
    <row r="39" spans="1:11" ht="13.5" x14ac:dyDescent="0.25">
      <c r="A39" s="3" t="s">
        <v>30</v>
      </c>
      <c r="B39" s="2" t="s">
        <v>19</v>
      </c>
      <c r="C39" s="22">
        <v>17316562</v>
      </c>
      <c r="D39" s="22">
        <v>17774294</v>
      </c>
      <c r="E39" s="23">
        <v>20137023</v>
      </c>
      <c r="F39" s="24">
        <v>19958020</v>
      </c>
      <c r="G39" s="22">
        <v>23576592</v>
      </c>
      <c r="H39" s="25">
        <v>23576592</v>
      </c>
      <c r="I39" s="26">
        <v>22309405</v>
      </c>
      <c r="J39" s="22">
        <v>22309405</v>
      </c>
      <c r="K39" s="23">
        <v>21594000</v>
      </c>
    </row>
    <row r="40" spans="1:11" ht="13.5" x14ac:dyDescent="0.25">
      <c r="A40" s="3" t="s">
        <v>31</v>
      </c>
      <c r="B40" s="2" t="s">
        <v>19</v>
      </c>
      <c r="C40" s="22">
        <v>85653092</v>
      </c>
      <c r="D40" s="22">
        <v>41443166</v>
      </c>
      <c r="E40" s="23">
        <v>26617540</v>
      </c>
      <c r="F40" s="24">
        <v>89945316</v>
      </c>
      <c r="G40" s="22">
        <v>66796084</v>
      </c>
      <c r="H40" s="25">
        <v>66796084</v>
      </c>
      <c r="I40" s="26">
        <v>55307363</v>
      </c>
      <c r="J40" s="22">
        <v>55307363</v>
      </c>
      <c r="K40" s="23">
        <v>58082925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801776003</v>
      </c>
      <c r="D42" s="17">
        <f t="shared" si="8"/>
        <v>848144059</v>
      </c>
      <c r="E42" s="32">
        <f t="shared" si="8"/>
        <v>1007789734</v>
      </c>
      <c r="F42" s="33">
        <f t="shared" si="8"/>
        <v>911571553</v>
      </c>
      <c r="G42" s="17">
        <f t="shared" si="8"/>
        <v>910453332</v>
      </c>
      <c r="H42" s="34">
        <f t="shared" si="8"/>
        <v>910453332</v>
      </c>
      <c r="I42" s="19">
        <f t="shared" si="8"/>
        <v>1145747882</v>
      </c>
      <c r="J42" s="17">
        <f t="shared" si="8"/>
        <v>1145747882</v>
      </c>
      <c r="K42" s="32">
        <f t="shared" si="8"/>
        <v>1232830567</v>
      </c>
    </row>
    <row r="43" spans="1:11" ht="13.5" x14ac:dyDescent="0.25">
      <c r="A43" s="3" t="s">
        <v>34</v>
      </c>
      <c r="B43" s="2" t="s">
        <v>19</v>
      </c>
      <c r="C43" s="22">
        <v>455915628</v>
      </c>
      <c r="D43" s="22">
        <v>587865447</v>
      </c>
      <c r="E43" s="23">
        <v>689439625</v>
      </c>
      <c r="F43" s="24">
        <v>687922553</v>
      </c>
      <c r="G43" s="22">
        <v>675574898</v>
      </c>
      <c r="H43" s="25">
        <v>675574898</v>
      </c>
      <c r="I43" s="26">
        <v>860361831</v>
      </c>
      <c r="J43" s="22">
        <v>860361831</v>
      </c>
      <c r="K43" s="23">
        <v>990215137</v>
      </c>
    </row>
    <row r="44" spans="1:11" ht="13.5" x14ac:dyDescent="0.25">
      <c r="A44" s="3" t="s">
        <v>35</v>
      </c>
      <c r="B44" s="2" t="s">
        <v>19</v>
      </c>
      <c r="C44" s="22">
        <v>232448341</v>
      </c>
      <c r="D44" s="22">
        <v>149018391</v>
      </c>
      <c r="E44" s="23">
        <v>195347713</v>
      </c>
      <c r="F44" s="24">
        <v>122165962</v>
      </c>
      <c r="G44" s="22">
        <v>137348721</v>
      </c>
      <c r="H44" s="25">
        <v>137348721</v>
      </c>
      <c r="I44" s="26">
        <v>170873328</v>
      </c>
      <c r="J44" s="22">
        <v>170873328</v>
      </c>
      <c r="K44" s="23">
        <v>149544005</v>
      </c>
    </row>
    <row r="45" spans="1:11" ht="13.5" x14ac:dyDescent="0.25">
      <c r="A45" s="3" t="s">
        <v>36</v>
      </c>
      <c r="B45" s="2" t="s">
        <v>19</v>
      </c>
      <c r="C45" s="27">
        <v>55088573</v>
      </c>
      <c r="D45" s="27">
        <v>54699140</v>
      </c>
      <c r="E45" s="28">
        <v>57496659</v>
      </c>
      <c r="F45" s="29">
        <v>48364445</v>
      </c>
      <c r="G45" s="27">
        <v>43934853</v>
      </c>
      <c r="H45" s="30">
        <v>43934853</v>
      </c>
      <c r="I45" s="31">
        <v>61852066</v>
      </c>
      <c r="J45" s="27">
        <v>61852066</v>
      </c>
      <c r="K45" s="28">
        <v>49304670</v>
      </c>
    </row>
    <row r="46" spans="1:11" ht="13.5" x14ac:dyDescent="0.25">
      <c r="A46" s="3" t="s">
        <v>37</v>
      </c>
      <c r="B46" s="2" t="s">
        <v>19</v>
      </c>
      <c r="C46" s="22">
        <v>58323461</v>
      </c>
      <c r="D46" s="22">
        <v>56561081</v>
      </c>
      <c r="E46" s="23">
        <v>65505737</v>
      </c>
      <c r="F46" s="24">
        <v>53118593</v>
      </c>
      <c r="G46" s="22">
        <v>53594860</v>
      </c>
      <c r="H46" s="25">
        <v>53594860</v>
      </c>
      <c r="I46" s="26">
        <v>52660657</v>
      </c>
      <c r="J46" s="22">
        <v>52660657</v>
      </c>
      <c r="K46" s="23">
        <v>43766755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1226702944</v>
      </c>
      <c r="D48" s="49">
        <f t="shared" si="9"/>
        <v>1278248327</v>
      </c>
      <c r="E48" s="50">
        <f t="shared" si="9"/>
        <v>1372354866</v>
      </c>
      <c r="F48" s="51">
        <f t="shared" si="9"/>
        <v>1361479615</v>
      </c>
      <c r="G48" s="49">
        <f t="shared" si="9"/>
        <v>1442533709</v>
      </c>
      <c r="H48" s="52">
        <f t="shared" si="9"/>
        <v>1442533709</v>
      </c>
      <c r="I48" s="53">
        <f t="shared" si="9"/>
        <v>1621918620</v>
      </c>
      <c r="J48" s="49">
        <f t="shared" si="9"/>
        <v>1621918620</v>
      </c>
      <c r="K48" s="50">
        <f t="shared" si="9"/>
        <v>1726461165</v>
      </c>
    </row>
    <row r="49" spans="1:11" ht="13.5" x14ac:dyDescent="0.25">
      <c r="A49" s="9" t="s">
        <v>66</v>
      </c>
      <c r="B49" s="10"/>
      <c r="C49" s="54">
        <f>+C25-C48</f>
        <v>-335198093</v>
      </c>
      <c r="D49" s="54">
        <f t="shared" ref="D49:K49" si="10">+D25-D48</f>
        <v>-353055984</v>
      </c>
      <c r="E49" s="55">
        <f t="shared" si="10"/>
        <v>-362282526</v>
      </c>
      <c r="F49" s="56">
        <f t="shared" si="10"/>
        <v>-187720456</v>
      </c>
      <c r="G49" s="54">
        <f t="shared" si="10"/>
        <v>-204585340</v>
      </c>
      <c r="H49" s="57">
        <f t="shared" si="10"/>
        <v>-204585340</v>
      </c>
      <c r="I49" s="58">
        <f t="shared" si="10"/>
        <v>-324575852</v>
      </c>
      <c r="J49" s="54">
        <f t="shared" si="10"/>
        <v>-324575852</v>
      </c>
      <c r="K49" s="55">
        <f t="shared" si="10"/>
        <v>-220632077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149517461</v>
      </c>
      <c r="D5" s="17">
        <f t="shared" ref="D5:K5" si="0">SUM(D6:D8)</f>
        <v>143041225</v>
      </c>
      <c r="E5" s="18">
        <f t="shared" si="0"/>
        <v>177484071</v>
      </c>
      <c r="F5" s="19">
        <f t="shared" si="0"/>
        <v>189434466</v>
      </c>
      <c r="G5" s="17">
        <f t="shared" si="0"/>
        <v>189434466</v>
      </c>
      <c r="H5" s="20">
        <f t="shared" si="0"/>
        <v>189434466</v>
      </c>
      <c r="I5" s="21">
        <f t="shared" si="0"/>
        <v>199413408</v>
      </c>
      <c r="J5" s="17">
        <f t="shared" si="0"/>
        <v>207044391</v>
      </c>
      <c r="K5" s="20">
        <f t="shared" si="0"/>
        <v>213806823</v>
      </c>
    </row>
    <row r="6" spans="1:11" ht="13.5" x14ac:dyDescent="0.25">
      <c r="A6" s="3" t="s">
        <v>20</v>
      </c>
      <c r="B6" s="2" t="s">
        <v>19</v>
      </c>
      <c r="C6" s="22">
        <v>80756998</v>
      </c>
      <c r="D6" s="22">
        <v>62430364</v>
      </c>
      <c r="E6" s="23">
        <v>91331820</v>
      </c>
      <c r="F6" s="24">
        <v>103067716</v>
      </c>
      <c r="G6" s="22">
        <v>103067716</v>
      </c>
      <c r="H6" s="25">
        <v>103067716</v>
      </c>
      <c r="I6" s="26">
        <v>108768924</v>
      </c>
      <c r="J6" s="22">
        <v>112360057</v>
      </c>
      <c r="K6" s="23">
        <v>114895794</v>
      </c>
    </row>
    <row r="7" spans="1:11" ht="13.5" x14ac:dyDescent="0.25">
      <c r="A7" s="3" t="s">
        <v>21</v>
      </c>
      <c r="B7" s="2" t="s">
        <v>19</v>
      </c>
      <c r="C7" s="27">
        <v>68760463</v>
      </c>
      <c r="D7" s="27">
        <v>80610861</v>
      </c>
      <c r="E7" s="28">
        <v>86152251</v>
      </c>
      <c r="F7" s="29">
        <v>86366750</v>
      </c>
      <c r="G7" s="27">
        <v>86366750</v>
      </c>
      <c r="H7" s="30">
        <v>86366750</v>
      </c>
      <c r="I7" s="31">
        <v>90644484</v>
      </c>
      <c r="J7" s="27">
        <v>94684334</v>
      </c>
      <c r="K7" s="28">
        <v>98911029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9330878</v>
      </c>
      <c r="D9" s="17">
        <f t="shared" ref="D9:K9" si="1">SUM(D10:D14)</f>
        <v>7682273</v>
      </c>
      <c r="E9" s="32">
        <f t="shared" si="1"/>
        <v>9280716</v>
      </c>
      <c r="F9" s="33">
        <f t="shared" si="1"/>
        <v>9094606</v>
      </c>
      <c r="G9" s="17">
        <f t="shared" si="1"/>
        <v>9094606</v>
      </c>
      <c r="H9" s="34">
        <f t="shared" si="1"/>
        <v>9094606</v>
      </c>
      <c r="I9" s="19">
        <f t="shared" si="1"/>
        <v>9892004</v>
      </c>
      <c r="J9" s="17">
        <f t="shared" si="1"/>
        <v>10346049</v>
      </c>
      <c r="K9" s="32">
        <f t="shared" si="1"/>
        <v>10821005</v>
      </c>
    </row>
    <row r="10" spans="1:11" ht="13.5" x14ac:dyDescent="0.25">
      <c r="A10" s="3" t="s">
        <v>24</v>
      </c>
      <c r="B10" s="2" t="s">
        <v>19</v>
      </c>
      <c r="C10" s="22">
        <v>245397</v>
      </c>
      <c r="D10" s="22">
        <v>190499</v>
      </c>
      <c r="E10" s="23">
        <v>134921</v>
      </c>
      <c r="F10" s="24">
        <v>206042</v>
      </c>
      <c r="G10" s="22">
        <v>206042</v>
      </c>
      <c r="H10" s="25">
        <v>206042</v>
      </c>
      <c r="I10" s="26">
        <v>526528</v>
      </c>
      <c r="J10" s="22">
        <v>550757</v>
      </c>
      <c r="K10" s="23">
        <v>576089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9085481</v>
      </c>
      <c r="D12" s="22">
        <v>7491774</v>
      </c>
      <c r="E12" s="23">
        <v>9145795</v>
      </c>
      <c r="F12" s="24">
        <v>8888564</v>
      </c>
      <c r="G12" s="22">
        <v>8888564</v>
      </c>
      <c r="H12" s="25">
        <v>8888564</v>
      </c>
      <c r="I12" s="26">
        <v>9365476</v>
      </c>
      <c r="J12" s="22">
        <v>9795292</v>
      </c>
      <c r="K12" s="23">
        <v>10244916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18502704</v>
      </c>
      <c r="D15" s="17">
        <f t="shared" ref="D15:K15" si="2">SUM(D16:D18)</f>
        <v>13174761</v>
      </c>
      <c r="E15" s="32">
        <f t="shared" si="2"/>
        <v>20973828</v>
      </c>
      <c r="F15" s="33">
        <f t="shared" si="2"/>
        <v>21720825</v>
      </c>
      <c r="G15" s="17">
        <f t="shared" si="2"/>
        <v>21720825</v>
      </c>
      <c r="H15" s="34">
        <f t="shared" si="2"/>
        <v>21720825</v>
      </c>
      <c r="I15" s="19">
        <f t="shared" si="2"/>
        <v>26235412</v>
      </c>
      <c r="J15" s="17">
        <f t="shared" si="2"/>
        <v>22084216</v>
      </c>
      <c r="K15" s="32">
        <f t="shared" si="2"/>
        <v>23664056</v>
      </c>
    </row>
    <row r="16" spans="1:11" ht="13.5" x14ac:dyDescent="0.25">
      <c r="A16" s="3" t="s">
        <v>30</v>
      </c>
      <c r="B16" s="2" t="s">
        <v>19</v>
      </c>
      <c r="C16" s="22">
        <v>18502704</v>
      </c>
      <c r="D16" s="22">
        <v>18604</v>
      </c>
      <c r="E16" s="23">
        <v>20973828</v>
      </c>
      <c r="F16" s="24">
        <v>21720825</v>
      </c>
      <c r="G16" s="22">
        <v>21720825</v>
      </c>
      <c r="H16" s="25">
        <v>21720825</v>
      </c>
      <c r="I16" s="26">
        <v>26235412</v>
      </c>
      <c r="J16" s="22">
        <v>22084216</v>
      </c>
      <c r="K16" s="23">
        <v>23664056</v>
      </c>
    </row>
    <row r="17" spans="1:11" ht="13.5" x14ac:dyDescent="0.25">
      <c r="A17" s="3" t="s">
        <v>31</v>
      </c>
      <c r="B17" s="2" t="s">
        <v>19</v>
      </c>
      <c r="C17" s="22"/>
      <c r="D17" s="22">
        <v>13156157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208149476</v>
      </c>
      <c r="D19" s="17">
        <f t="shared" ref="D19:K19" si="3">SUM(D20:D23)</f>
        <v>202422035</v>
      </c>
      <c r="E19" s="32">
        <f t="shared" si="3"/>
        <v>220048238</v>
      </c>
      <c r="F19" s="33">
        <f t="shared" si="3"/>
        <v>170666461</v>
      </c>
      <c r="G19" s="17">
        <f t="shared" si="3"/>
        <v>170666461</v>
      </c>
      <c r="H19" s="34">
        <f t="shared" si="3"/>
        <v>170666461</v>
      </c>
      <c r="I19" s="19">
        <f t="shared" si="3"/>
        <v>180075673</v>
      </c>
      <c r="J19" s="17">
        <f t="shared" si="3"/>
        <v>199511629</v>
      </c>
      <c r="K19" s="32">
        <f t="shared" si="3"/>
        <v>220600169</v>
      </c>
    </row>
    <row r="20" spans="1:11" ht="13.5" x14ac:dyDescent="0.25">
      <c r="A20" s="3" t="s">
        <v>34</v>
      </c>
      <c r="B20" s="2" t="s">
        <v>19</v>
      </c>
      <c r="C20" s="22">
        <v>88535100</v>
      </c>
      <c r="D20" s="22">
        <v>113593223</v>
      </c>
      <c r="E20" s="23">
        <v>92870122</v>
      </c>
      <c r="F20" s="24">
        <v>107153189</v>
      </c>
      <c r="G20" s="22">
        <v>107153189</v>
      </c>
      <c r="H20" s="25">
        <v>107153189</v>
      </c>
      <c r="I20" s="26">
        <v>113378166</v>
      </c>
      <c r="J20" s="22">
        <v>131090148</v>
      </c>
      <c r="K20" s="23">
        <v>149031309</v>
      </c>
    </row>
    <row r="21" spans="1:11" ht="13.5" x14ac:dyDescent="0.25">
      <c r="A21" s="3" t="s">
        <v>35</v>
      </c>
      <c r="B21" s="2" t="s">
        <v>19</v>
      </c>
      <c r="C21" s="22">
        <v>23272139</v>
      </c>
      <c r="D21" s="22">
        <v>48800451</v>
      </c>
      <c r="E21" s="23">
        <v>91255796</v>
      </c>
      <c r="F21" s="24">
        <v>27610272</v>
      </c>
      <c r="G21" s="22">
        <v>27610272</v>
      </c>
      <c r="H21" s="25">
        <v>27610272</v>
      </c>
      <c r="I21" s="26">
        <v>28962808</v>
      </c>
      <c r="J21" s="22">
        <v>30295094</v>
      </c>
      <c r="K21" s="23">
        <v>31688664</v>
      </c>
    </row>
    <row r="22" spans="1:11" ht="13.5" x14ac:dyDescent="0.25">
      <c r="A22" s="3" t="s">
        <v>36</v>
      </c>
      <c r="B22" s="2" t="s">
        <v>19</v>
      </c>
      <c r="C22" s="27">
        <v>87345987</v>
      </c>
      <c r="D22" s="27">
        <v>29973060</v>
      </c>
      <c r="E22" s="28">
        <v>25047228</v>
      </c>
      <c r="F22" s="29">
        <v>25270000</v>
      </c>
      <c r="G22" s="27">
        <v>25270000</v>
      </c>
      <c r="H22" s="30">
        <v>25270000</v>
      </c>
      <c r="I22" s="31">
        <v>26508326</v>
      </c>
      <c r="J22" s="27">
        <v>27727711</v>
      </c>
      <c r="K22" s="28">
        <v>29003181</v>
      </c>
    </row>
    <row r="23" spans="1:11" ht="13.5" x14ac:dyDescent="0.25">
      <c r="A23" s="3" t="s">
        <v>37</v>
      </c>
      <c r="B23" s="2" t="s">
        <v>19</v>
      </c>
      <c r="C23" s="22">
        <v>8996250</v>
      </c>
      <c r="D23" s="22">
        <v>10055301</v>
      </c>
      <c r="E23" s="23">
        <v>10875092</v>
      </c>
      <c r="F23" s="24">
        <v>10633000</v>
      </c>
      <c r="G23" s="22">
        <v>10633000</v>
      </c>
      <c r="H23" s="25">
        <v>10633000</v>
      </c>
      <c r="I23" s="26">
        <v>11226373</v>
      </c>
      <c r="J23" s="22">
        <v>10398676</v>
      </c>
      <c r="K23" s="23">
        <v>10877015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385500519</v>
      </c>
      <c r="D25" s="49">
        <f t="shared" ref="D25:K25" si="4">+D5+D9+D15+D19+D24</f>
        <v>366320294</v>
      </c>
      <c r="E25" s="50">
        <f t="shared" si="4"/>
        <v>427786853</v>
      </c>
      <c r="F25" s="51">
        <f t="shared" si="4"/>
        <v>390916358</v>
      </c>
      <c r="G25" s="49">
        <f t="shared" si="4"/>
        <v>390916358</v>
      </c>
      <c r="H25" s="52">
        <f t="shared" si="4"/>
        <v>390916358</v>
      </c>
      <c r="I25" s="53">
        <f t="shared" si="4"/>
        <v>415616497</v>
      </c>
      <c r="J25" s="49">
        <f t="shared" si="4"/>
        <v>438986285</v>
      </c>
      <c r="K25" s="50">
        <f t="shared" si="4"/>
        <v>468892053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118047591</v>
      </c>
      <c r="D28" s="17">
        <f t="shared" si="5"/>
        <v>96687071</v>
      </c>
      <c r="E28" s="18">
        <f t="shared" si="5"/>
        <v>297688481</v>
      </c>
      <c r="F28" s="19">
        <f t="shared" si="5"/>
        <v>164114023</v>
      </c>
      <c r="G28" s="17">
        <f t="shared" si="5"/>
        <v>157114023</v>
      </c>
      <c r="H28" s="20">
        <f t="shared" si="5"/>
        <v>157114023</v>
      </c>
      <c r="I28" s="21">
        <f t="shared" si="5"/>
        <v>162590992</v>
      </c>
      <c r="J28" s="17">
        <f t="shared" si="5"/>
        <v>169030633</v>
      </c>
      <c r="K28" s="20">
        <f t="shared" si="5"/>
        <v>174401051</v>
      </c>
    </row>
    <row r="29" spans="1:11" ht="13.5" x14ac:dyDescent="0.25">
      <c r="A29" s="3" t="s">
        <v>20</v>
      </c>
      <c r="B29" s="2" t="s">
        <v>19</v>
      </c>
      <c r="C29" s="22">
        <v>13461944</v>
      </c>
      <c r="D29" s="22">
        <v>14125190</v>
      </c>
      <c r="E29" s="23">
        <v>15791968</v>
      </c>
      <c r="F29" s="24">
        <v>17724353</v>
      </c>
      <c r="G29" s="22">
        <v>17724353</v>
      </c>
      <c r="H29" s="25">
        <v>17724353</v>
      </c>
      <c r="I29" s="26">
        <v>19167324</v>
      </c>
      <c r="J29" s="22">
        <v>20021895</v>
      </c>
      <c r="K29" s="23">
        <v>20915719</v>
      </c>
    </row>
    <row r="30" spans="1:11" ht="13.5" x14ac:dyDescent="0.25">
      <c r="A30" s="3" t="s">
        <v>21</v>
      </c>
      <c r="B30" s="2" t="s">
        <v>19</v>
      </c>
      <c r="C30" s="27">
        <v>104585647</v>
      </c>
      <c r="D30" s="27">
        <v>82561881</v>
      </c>
      <c r="E30" s="28">
        <v>281896513</v>
      </c>
      <c r="F30" s="29">
        <v>146389670</v>
      </c>
      <c r="G30" s="27">
        <v>139389670</v>
      </c>
      <c r="H30" s="30">
        <v>139389670</v>
      </c>
      <c r="I30" s="31">
        <v>143423668</v>
      </c>
      <c r="J30" s="27">
        <v>149008738</v>
      </c>
      <c r="K30" s="28">
        <v>153485332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22888698</v>
      </c>
      <c r="D32" s="17">
        <f t="shared" si="6"/>
        <v>23444378</v>
      </c>
      <c r="E32" s="32">
        <f t="shared" si="6"/>
        <v>29699084</v>
      </c>
      <c r="F32" s="33">
        <f t="shared" si="6"/>
        <v>25075781</v>
      </c>
      <c r="G32" s="17">
        <f t="shared" si="6"/>
        <v>26075781</v>
      </c>
      <c r="H32" s="34">
        <f t="shared" si="6"/>
        <v>26075781</v>
      </c>
      <c r="I32" s="19">
        <f t="shared" si="6"/>
        <v>33075560</v>
      </c>
      <c r="J32" s="17">
        <f t="shared" si="6"/>
        <v>34341360</v>
      </c>
      <c r="K32" s="32">
        <f t="shared" si="6"/>
        <v>36091272</v>
      </c>
    </row>
    <row r="33" spans="1:11" ht="13.5" x14ac:dyDescent="0.25">
      <c r="A33" s="3" t="s">
        <v>24</v>
      </c>
      <c r="B33" s="2" t="s">
        <v>19</v>
      </c>
      <c r="C33" s="22">
        <v>16298413</v>
      </c>
      <c r="D33" s="22">
        <v>16885967</v>
      </c>
      <c r="E33" s="23">
        <v>22911014</v>
      </c>
      <c r="F33" s="24">
        <v>17089771</v>
      </c>
      <c r="G33" s="22">
        <v>18089771</v>
      </c>
      <c r="H33" s="25">
        <v>18089771</v>
      </c>
      <c r="I33" s="26">
        <v>24295124</v>
      </c>
      <c r="J33" s="22">
        <v>25157016</v>
      </c>
      <c r="K33" s="23">
        <v>26478468</v>
      </c>
    </row>
    <row r="34" spans="1:11" ht="13.5" x14ac:dyDescent="0.25">
      <c r="A34" s="3" t="s">
        <v>25</v>
      </c>
      <c r="B34" s="2" t="s">
        <v>19</v>
      </c>
      <c r="C34" s="22">
        <v>846812</v>
      </c>
      <c r="D34" s="22">
        <v>917929</v>
      </c>
      <c r="E34" s="23">
        <v>947211</v>
      </c>
      <c r="F34" s="24">
        <v>1516378</v>
      </c>
      <c r="G34" s="22">
        <v>1516378</v>
      </c>
      <c r="H34" s="25">
        <v>1516378</v>
      </c>
      <c r="I34" s="26">
        <v>1667580</v>
      </c>
      <c r="J34" s="22">
        <v>1744296</v>
      </c>
      <c r="K34" s="23">
        <v>1824528</v>
      </c>
    </row>
    <row r="35" spans="1:11" ht="13.5" x14ac:dyDescent="0.25">
      <c r="A35" s="3" t="s">
        <v>26</v>
      </c>
      <c r="B35" s="2" t="s">
        <v>19</v>
      </c>
      <c r="C35" s="22">
        <v>5743473</v>
      </c>
      <c r="D35" s="22">
        <v>5640482</v>
      </c>
      <c r="E35" s="23">
        <v>5840859</v>
      </c>
      <c r="F35" s="24">
        <v>6469632</v>
      </c>
      <c r="G35" s="22">
        <v>6469632</v>
      </c>
      <c r="H35" s="25">
        <v>6469632</v>
      </c>
      <c r="I35" s="26">
        <v>7112856</v>
      </c>
      <c r="J35" s="22">
        <v>7440048</v>
      </c>
      <c r="K35" s="23">
        <v>7788276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19087389</v>
      </c>
      <c r="D38" s="17">
        <f t="shared" si="7"/>
        <v>19947906</v>
      </c>
      <c r="E38" s="32">
        <f t="shared" si="7"/>
        <v>20445592</v>
      </c>
      <c r="F38" s="33">
        <f t="shared" si="7"/>
        <v>19053364</v>
      </c>
      <c r="G38" s="17">
        <f t="shared" si="7"/>
        <v>19053364</v>
      </c>
      <c r="H38" s="34">
        <f t="shared" si="7"/>
        <v>19053364</v>
      </c>
      <c r="I38" s="19">
        <f t="shared" si="7"/>
        <v>23128626</v>
      </c>
      <c r="J38" s="17">
        <f t="shared" si="7"/>
        <v>24569214</v>
      </c>
      <c r="K38" s="32">
        <f t="shared" si="7"/>
        <v>25662618</v>
      </c>
    </row>
    <row r="39" spans="1:11" ht="13.5" x14ac:dyDescent="0.25">
      <c r="A39" s="3" t="s">
        <v>30</v>
      </c>
      <c r="B39" s="2" t="s">
        <v>19</v>
      </c>
      <c r="C39" s="22">
        <v>11090008</v>
      </c>
      <c r="D39" s="22">
        <v>13102577</v>
      </c>
      <c r="E39" s="23">
        <v>13235870</v>
      </c>
      <c r="F39" s="24">
        <v>14335924</v>
      </c>
      <c r="G39" s="22">
        <v>14335924</v>
      </c>
      <c r="H39" s="25">
        <v>14335924</v>
      </c>
      <c r="I39" s="26">
        <v>18273242</v>
      </c>
      <c r="J39" s="22">
        <v>19171158</v>
      </c>
      <c r="K39" s="23">
        <v>19986438</v>
      </c>
    </row>
    <row r="40" spans="1:11" ht="13.5" x14ac:dyDescent="0.25">
      <c r="A40" s="3" t="s">
        <v>31</v>
      </c>
      <c r="B40" s="2" t="s">
        <v>19</v>
      </c>
      <c r="C40" s="22">
        <v>7997381</v>
      </c>
      <c r="D40" s="22">
        <v>6845329</v>
      </c>
      <c r="E40" s="23">
        <v>7209722</v>
      </c>
      <c r="F40" s="24">
        <v>4717440</v>
      </c>
      <c r="G40" s="22">
        <v>4717440</v>
      </c>
      <c r="H40" s="25">
        <v>4717440</v>
      </c>
      <c r="I40" s="26">
        <v>4855384</v>
      </c>
      <c r="J40" s="22">
        <v>5398056</v>
      </c>
      <c r="K40" s="23">
        <v>5676180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117054940</v>
      </c>
      <c r="D42" s="17">
        <f t="shared" si="8"/>
        <v>164559742</v>
      </c>
      <c r="E42" s="32">
        <f t="shared" si="8"/>
        <v>222863821</v>
      </c>
      <c r="F42" s="33">
        <f t="shared" si="8"/>
        <v>140769168</v>
      </c>
      <c r="G42" s="17">
        <f t="shared" si="8"/>
        <v>146769168</v>
      </c>
      <c r="H42" s="34">
        <f t="shared" si="8"/>
        <v>146769168</v>
      </c>
      <c r="I42" s="19">
        <f t="shared" si="8"/>
        <v>155212544</v>
      </c>
      <c r="J42" s="17">
        <f t="shared" si="8"/>
        <v>174713105</v>
      </c>
      <c r="K42" s="32">
        <f t="shared" si="8"/>
        <v>197055341</v>
      </c>
    </row>
    <row r="43" spans="1:11" ht="13.5" x14ac:dyDescent="0.25">
      <c r="A43" s="3" t="s">
        <v>34</v>
      </c>
      <c r="B43" s="2" t="s">
        <v>19</v>
      </c>
      <c r="C43" s="22">
        <v>83417914</v>
      </c>
      <c r="D43" s="22">
        <v>118674869</v>
      </c>
      <c r="E43" s="23">
        <v>122641101</v>
      </c>
      <c r="F43" s="24">
        <v>111063030</v>
      </c>
      <c r="G43" s="22">
        <v>114063030</v>
      </c>
      <c r="H43" s="25">
        <v>114063030</v>
      </c>
      <c r="I43" s="26">
        <v>124341040</v>
      </c>
      <c r="J43" s="22">
        <v>142835524</v>
      </c>
      <c r="K43" s="23">
        <v>163458237</v>
      </c>
    </row>
    <row r="44" spans="1:11" ht="13.5" x14ac:dyDescent="0.25">
      <c r="A44" s="3" t="s">
        <v>35</v>
      </c>
      <c r="B44" s="2" t="s">
        <v>19</v>
      </c>
      <c r="C44" s="22">
        <v>19387906</v>
      </c>
      <c r="D44" s="22">
        <v>20603311</v>
      </c>
      <c r="E44" s="23">
        <v>64951086</v>
      </c>
      <c r="F44" s="24">
        <v>10752609</v>
      </c>
      <c r="G44" s="22">
        <v>13752609</v>
      </c>
      <c r="H44" s="25">
        <v>13752609</v>
      </c>
      <c r="I44" s="26">
        <v>11514736</v>
      </c>
      <c r="J44" s="22">
        <v>11714405</v>
      </c>
      <c r="K44" s="23">
        <v>12598452</v>
      </c>
    </row>
    <row r="45" spans="1:11" ht="13.5" x14ac:dyDescent="0.25">
      <c r="A45" s="3" t="s">
        <v>36</v>
      </c>
      <c r="B45" s="2" t="s">
        <v>19</v>
      </c>
      <c r="C45" s="27">
        <v>4232850</v>
      </c>
      <c r="D45" s="27">
        <v>5178065</v>
      </c>
      <c r="E45" s="28">
        <v>14599219</v>
      </c>
      <c r="F45" s="29">
        <v>8448219</v>
      </c>
      <c r="G45" s="27">
        <v>8448219</v>
      </c>
      <c r="H45" s="30">
        <v>8448219</v>
      </c>
      <c r="I45" s="31">
        <v>7811236</v>
      </c>
      <c r="J45" s="27">
        <v>8082536</v>
      </c>
      <c r="K45" s="28">
        <v>8362328</v>
      </c>
    </row>
    <row r="46" spans="1:11" ht="13.5" x14ac:dyDescent="0.25">
      <c r="A46" s="3" t="s">
        <v>37</v>
      </c>
      <c r="B46" s="2" t="s">
        <v>19</v>
      </c>
      <c r="C46" s="22">
        <v>10016270</v>
      </c>
      <c r="D46" s="22">
        <v>20103497</v>
      </c>
      <c r="E46" s="23">
        <v>20672415</v>
      </c>
      <c r="F46" s="24">
        <v>10505310</v>
      </c>
      <c r="G46" s="22">
        <v>10505310</v>
      </c>
      <c r="H46" s="25">
        <v>10505310</v>
      </c>
      <c r="I46" s="26">
        <v>11545532</v>
      </c>
      <c r="J46" s="22">
        <v>12080640</v>
      </c>
      <c r="K46" s="23">
        <v>12636324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277078618</v>
      </c>
      <c r="D48" s="49">
        <f t="shared" si="9"/>
        <v>304639097</v>
      </c>
      <c r="E48" s="50">
        <f t="shared" si="9"/>
        <v>570696978</v>
      </c>
      <c r="F48" s="51">
        <f t="shared" si="9"/>
        <v>349012336</v>
      </c>
      <c r="G48" s="49">
        <f t="shared" si="9"/>
        <v>349012336</v>
      </c>
      <c r="H48" s="52">
        <f t="shared" si="9"/>
        <v>349012336</v>
      </c>
      <c r="I48" s="53">
        <f t="shared" si="9"/>
        <v>374007722</v>
      </c>
      <c r="J48" s="49">
        <f t="shared" si="9"/>
        <v>402654312</v>
      </c>
      <c r="K48" s="50">
        <f t="shared" si="9"/>
        <v>433210282</v>
      </c>
    </row>
    <row r="49" spans="1:11" ht="13.5" x14ac:dyDescent="0.25">
      <c r="A49" s="9" t="s">
        <v>66</v>
      </c>
      <c r="B49" s="10"/>
      <c r="C49" s="54">
        <f>+C25-C48</f>
        <v>108421901</v>
      </c>
      <c r="D49" s="54">
        <f t="shared" ref="D49:K49" si="10">+D25-D48</f>
        <v>61681197</v>
      </c>
      <c r="E49" s="55">
        <f t="shared" si="10"/>
        <v>-142910125</v>
      </c>
      <c r="F49" s="56">
        <f t="shared" si="10"/>
        <v>41904022</v>
      </c>
      <c r="G49" s="54">
        <f t="shared" si="10"/>
        <v>41904022</v>
      </c>
      <c r="H49" s="57">
        <f t="shared" si="10"/>
        <v>41904022</v>
      </c>
      <c r="I49" s="58">
        <f t="shared" si="10"/>
        <v>41608775</v>
      </c>
      <c r="J49" s="54">
        <f t="shared" si="10"/>
        <v>36331973</v>
      </c>
      <c r="K49" s="55">
        <f t="shared" si="10"/>
        <v>35681771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943519316</v>
      </c>
      <c r="D5" s="17">
        <f t="shared" ref="D5:K5" si="0">SUM(D6:D8)</f>
        <v>787349397</v>
      </c>
      <c r="E5" s="18">
        <f t="shared" si="0"/>
        <v>861561434</v>
      </c>
      <c r="F5" s="19">
        <f t="shared" si="0"/>
        <v>936055249</v>
      </c>
      <c r="G5" s="17">
        <f t="shared" si="0"/>
        <v>936361052</v>
      </c>
      <c r="H5" s="20">
        <f t="shared" si="0"/>
        <v>936361052</v>
      </c>
      <c r="I5" s="21">
        <f t="shared" si="0"/>
        <v>985051606</v>
      </c>
      <c r="J5" s="17">
        <f t="shared" si="0"/>
        <v>1022487555</v>
      </c>
      <c r="K5" s="20">
        <f t="shared" si="0"/>
        <v>1087962607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943519316</v>
      </c>
      <c r="D7" s="27">
        <v>787349397</v>
      </c>
      <c r="E7" s="28">
        <v>861561434</v>
      </c>
      <c r="F7" s="29">
        <v>936055249</v>
      </c>
      <c r="G7" s="27">
        <v>936361052</v>
      </c>
      <c r="H7" s="30">
        <v>936361052</v>
      </c>
      <c r="I7" s="31">
        <v>985051606</v>
      </c>
      <c r="J7" s="27">
        <v>1022487555</v>
      </c>
      <c r="K7" s="28">
        <v>1087962607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13068074</v>
      </c>
      <c r="D9" s="17">
        <f t="shared" ref="D9:K9" si="1">SUM(D10:D14)</f>
        <v>26421660</v>
      </c>
      <c r="E9" s="32">
        <f t="shared" si="1"/>
        <v>20958949</v>
      </c>
      <c r="F9" s="33">
        <f t="shared" si="1"/>
        <v>42075389</v>
      </c>
      <c r="G9" s="17">
        <f t="shared" si="1"/>
        <v>25641475</v>
      </c>
      <c r="H9" s="34">
        <f t="shared" si="1"/>
        <v>25641475</v>
      </c>
      <c r="I9" s="19">
        <f t="shared" si="1"/>
        <v>26568671</v>
      </c>
      <c r="J9" s="17">
        <f t="shared" si="1"/>
        <v>27846035</v>
      </c>
      <c r="K9" s="32">
        <f t="shared" si="1"/>
        <v>29185990</v>
      </c>
    </row>
    <row r="10" spans="1:11" ht="13.5" x14ac:dyDescent="0.25">
      <c r="A10" s="3" t="s">
        <v>24</v>
      </c>
      <c r="B10" s="2" t="s">
        <v>19</v>
      </c>
      <c r="C10" s="22">
        <v>4840914</v>
      </c>
      <c r="D10" s="22">
        <v>14581005</v>
      </c>
      <c r="E10" s="23">
        <v>5798238</v>
      </c>
      <c r="F10" s="24">
        <v>2034839</v>
      </c>
      <c r="G10" s="22">
        <v>2034839</v>
      </c>
      <c r="H10" s="25">
        <v>2034839</v>
      </c>
      <c r="I10" s="26">
        <v>2485476</v>
      </c>
      <c r="J10" s="22">
        <v>2582764</v>
      </c>
      <c r="K10" s="23">
        <v>2684819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218827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8220060</v>
      </c>
      <c r="D12" s="22">
        <v>11295022</v>
      </c>
      <c r="E12" s="23">
        <v>14935152</v>
      </c>
      <c r="F12" s="24">
        <v>39940550</v>
      </c>
      <c r="G12" s="22">
        <v>23340550</v>
      </c>
      <c r="H12" s="25">
        <v>23340550</v>
      </c>
      <c r="I12" s="26">
        <v>24083195</v>
      </c>
      <c r="J12" s="22">
        <v>25263271</v>
      </c>
      <c r="K12" s="23">
        <v>26501171</v>
      </c>
    </row>
    <row r="13" spans="1:11" ht="13.5" x14ac:dyDescent="0.25">
      <c r="A13" s="3" t="s">
        <v>27</v>
      </c>
      <c r="B13" s="2" t="s">
        <v>19</v>
      </c>
      <c r="C13" s="22">
        <v>7100</v>
      </c>
      <c r="D13" s="22">
        <v>545633</v>
      </c>
      <c r="E13" s="23">
        <v>6732</v>
      </c>
      <c r="F13" s="24">
        <v>100000</v>
      </c>
      <c r="G13" s="22">
        <v>266086</v>
      </c>
      <c r="H13" s="25">
        <v>266086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45823401</v>
      </c>
      <c r="D15" s="17">
        <f t="shared" ref="D15:K15" si="2">SUM(D16:D18)</f>
        <v>50088729</v>
      </c>
      <c r="E15" s="32">
        <f t="shared" si="2"/>
        <v>88737372</v>
      </c>
      <c r="F15" s="33">
        <f t="shared" si="2"/>
        <v>74957179</v>
      </c>
      <c r="G15" s="17">
        <f t="shared" si="2"/>
        <v>70515080</v>
      </c>
      <c r="H15" s="34">
        <f t="shared" si="2"/>
        <v>70515080</v>
      </c>
      <c r="I15" s="19">
        <f t="shared" si="2"/>
        <v>82695983</v>
      </c>
      <c r="J15" s="17">
        <f t="shared" si="2"/>
        <v>76220212</v>
      </c>
      <c r="K15" s="32">
        <f t="shared" si="2"/>
        <v>82572855</v>
      </c>
    </row>
    <row r="16" spans="1:11" ht="13.5" x14ac:dyDescent="0.25">
      <c r="A16" s="3" t="s">
        <v>30</v>
      </c>
      <c r="B16" s="2" t="s">
        <v>19</v>
      </c>
      <c r="C16" s="22">
        <v>44820261</v>
      </c>
      <c r="D16" s="22">
        <v>48411729</v>
      </c>
      <c r="E16" s="23">
        <v>86108372</v>
      </c>
      <c r="F16" s="24">
        <v>72244179</v>
      </c>
      <c r="G16" s="22">
        <v>67954080</v>
      </c>
      <c r="H16" s="25">
        <v>67954080</v>
      </c>
      <c r="I16" s="26">
        <v>81098983</v>
      </c>
      <c r="J16" s="22">
        <v>74544959</v>
      </c>
      <c r="K16" s="23">
        <v>80815515</v>
      </c>
    </row>
    <row r="17" spans="1:11" ht="13.5" x14ac:dyDescent="0.25">
      <c r="A17" s="3" t="s">
        <v>31</v>
      </c>
      <c r="B17" s="2" t="s">
        <v>19</v>
      </c>
      <c r="C17" s="22">
        <v>1000000</v>
      </c>
      <c r="D17" s="22">
        <v>1677000</v>
      </c>
      <c r="E17" s="23">
        <v>2629000</v>
      </c>
      <c r="F17" s="24">
        <v>2713000</v>
      </c>
      <c r="G17" s="22">
        <v>2561000</v>
      </c>
      <c r="H17" s="25">
        <v>2561000</v>
      </c>
      <c r="I17" s="26">
        <v>1597000</v>
      </c>
      <c r="J17" s="22">
        <v>1675253</v>
      </c>
      <c r="K17" s="23">
        <v>1757340</v>
      </c>
    </row>
    <row r="18" spans="1:11" ht="13.5" x14ac:dyDescent="0.25">
      <c r="A18" s="3" t="s">
        <v>32</v>
      </c>
      <c r="B18" s="2" t="s">
        <v>19</v>
      </c>
      <c r="C18" s="22">
        <v>3140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1320910728</v>
      </c>
      <c r="D19" s="17">
        <f t="shared" ref="D19:K19" si="3">SUM(D20:D23)</f>
        <v>1475245424</v>
      </c>
      <c r="E19" s="32">
        <f t="shared" si="3"/>
        <v>1664186996</v>
      </c>
      <c r="F19" s="33">
        <f t="shared" si="3"/>
        <v>2145955654</v>
      </c>
      <c r="G19" s="17">
        <f t="shared" si="3"/>
        <v>2165086338</v>
      </c>
      <c r="H19" s="34">
        <f t="shared" si="3"/>
        <v>2165086338</v>
      </c>
      <c r="I19" s="19">
        <f t="shared" si="3"/>
        <v>2323712327</v>
      </c>
      <c r="J19" s="17">
        <f t="shared" si="3"/>
        <v>2393936565</v>
      </c>
      <c r="K19" s="32">
        <f t="shared" si="3"/>
        <v>2509308457</v>
      </c>
    </row>
    <row r="20" spans="1:11" ht="13.5" x14ac:dyDescent="0.25">
      <c r="A20" s="3" t="s">
        <v>34</v>
      </c>
      <c r="B20" s="2" t="s">
        <v>19</v>
      </c>
      <c r="C20" s="22">
        <v>493162378</v>
      </c>
      <c r="D20" s="22">
        <v>670641247</v>
      </c>
      <c r="E20" s="23">
        <v>812566534</v>
      </c>
      <c r="F20" s="24">
        <v>977917911</v>
      </c>
      <c r="G20" s="22">
        <v>982106194</v>
      </c>
      <c r="H20" s="25">
        <v>982106194</v>
      </c>
      <c r="I20" s="26">
        <v>1082138451</v>
      </c>
      <c r="J20" s="22">
        <v>1119343474</v>
      </c>
      <c r="K20" s="23">
        <v>1172309303</v>
      </c>
    </row>
    <row r="21" spans="1:11" ht="13.5" x14ac:dyDescent="0.25">
      <c r="A21" s="3" t="s">
        <v>35</v>
      </c>
      <c r="B21" s="2" t="s">
        <v>19</v>
      </c>
      <c r="C21" s="22">
        <v>518313990</v>
      </c>
      <c r="D21" s="22">
        <v>507220843</v>
      </c>
      <c r="E21" s="23">
        <v>572810454</v>
      </c>
      <c r="F21" s="24">
        <v>773326242</v>
      </c>
      <c r="G21" s="22">
        <v>777346242</v>
      </c>
      <c r="H21" s="25">
        <v>777346242</v>
      </c>
      <c r="I21" s="26">
        <v>817913239</v>
      </c>
      <c r="J21" s="22">
        <v>857941985</v>
      </c>
      <c r="K21" s="23">
        <v>899932145</v>
      </c>
    </row>
    <row r="22" spans="1:11" ht="13.5" x14ac:dyDescent="0.25">
      <c r="A22" s="3" t="s">
        <v>36</v>
      </c>
      <c r="B22" s="2" t="s">
        <v>19</v>
      </c>
      <c r="C22" s="27">
        <v>143377326</v>
      </c>
      <c r="D22" s="27">
        <v>156532621</v>
      </c>
      <c r="E22" s="28">
        <v>146194817</v>
      </c>
      <c r="F22" s="29">
        <v>199932105</v>
      </c>
      <c r="G22" s="27">
        <v>210854506</v>
      </c>
      <c r="H22" s="30">
        <v>210854506</v>
      </c>
      <c r="I22" s="31">
        <v>219337051</v>
      </c>
      <c r="J22" s="27">
        <v>211137413</v>
      </c>
      <c r="K22" s="28">
        <v>221483145</v>
      </c>
    </row>
    <row r="23" spans="1:11" ht="13.5" x14ac:dyDescent="0.25">
      <c r="A23" s="3" t="s">
        <v>37</v>
      </c>
      <c r="B23" s="2" t="s">
        <v>19</v>
      </c>
      <c r="C23" s="22">
        <v>166057034</v>
      </c>
      <c r="D23" s="22">
        <v>140850713</v>
      </c>
      <c r="E23" s="23">
        <v>132615191</v>
      </c>
      <c r="F23" s="24">
        <v>194779396</v>
      </c>
      <c r="G23" s="22">
        <v>194779396</v>
      </c>
      <c r="H23" s="25">
        <v>194779396</v>
      </c>
      <c r="I23" s="26">
        <v>204323586</v>
      </c>
      <c r="J23" s="22">
        <v>205513693</v>
      </c>
      <c r="K23" s="23">
        <v>215583864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2323321519</v>
      </c>
      <c r="D25" s="49">
        <f t="shared" ref="D25:K25" si="4">+D5+D9+D15+D19+D24</f>
        <v>2339105210</v>
      </c>
      <c r="E25" s="50">
        <f t="shared" si="4"/>
        <v>2635444751</v>
      </c>
      <c r="F25" s="51">
        <f t="shared" si="4"/>
        <v>3199043471</v>
      </c>
      <c r="G25" s="49">
        <f t="shared" si="4"/>
        <v>3197603945</v>
      </c>
      <c r="H25" s="52">
        <f t="shared" si="4"/>
        <v>3197603945</v>
      </c>
      <c r="I25" s="53">
        <f t="shared" si="4"/>
        <v>3418028587</v>
      </c>
      <c r="J25" s="49">
        <f t="shared" si="4"/>
        <v>3520490367</v>
      </c>
      <c r="K25" s="50">
        <f t="shared" si="4"/>
        <v>3709029909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670651440</v>
      </c>
      <c r="D28" s="17">
        <f t="shared" si="5"/>
        <v>755128296</v>
      </c>
      <c r="E28" s="18">
        <f t="shared" si="5"/>
        <v>1008726164</v>
      </c>
      <c r="F28" s="19">
        <f t="shared" si="5"/>
        <v>787912634</v>
      </c>
      <c r="G28" s="17">
        <f t="shared" si="5"/>
        <v>818162717</v>
      </c>
      <c r="H28" s="20">
        <f t="shared" si="5"/>
        <v>818162717</v>
      </c>
      <c r="I28" s="21">
        <f t="shared" si="5"/>
        <v>1766780095</v>
      </c>
      <c r="J28" s="17">
        <f t="shared" si="5"/>
        <v>981631912</v>
      </c>
      <c r="K28" s="20">
        <f t="shared" si="5"/>
        <v>1032482419</v>
      </c>
    </row>
    <row r="29" spans="1:11" ht="13.5" x14ac:dyDescent="0.25">
      <c r="A29" s="3" t="s">
        <v>20</v>
      </c>
      <c r="B29" s="2" t="s">
        <v>19</v>
      </c>
      <c r="C29" s="22">
        <v>57462301</v>
      </c>
      <c r="D29" s="22">
        <v>44004525</v>
      </c>
      <c r="E29" s="23">
        <v>56622826</v>
      </c>
      <c r="F29" s="24">
        <v>77475157</v>
      </c>
      <c r="G29" s="22">
        <v>77190157</v>
      </c>
      <c r="H29" s="25">
        <v>77190157</v>
      </c>
      <c r="I29" s="26">
        <v>77135030</v>
      </c>
      <c r="J29" s="22">
        <v>80914647</v>
      </c>
      <c r="K29" s="23">
        <v>84879456</v>
      </c>
    </row>
    <row r="30" spans="1:11" ht="13.5" x14ac:dyDescent="0.25">
      <c r="A30" s="3" t="s">
        <v>21</v>
      </c>
      <c r="B30" s="2" t="s">
        <v>19</v>
      </c>
      <c r="C30" s="27">
        <v>609491091</v>
      </c>
      <c r="D30" s="27">
        <v>707202766</v>
      </c>
      <c r="E30" s="28">
        <v>947932697</v>
      </c>
      <c r="F30" s="29">
        <v>705371864</v>
      </c>
      <c r="G30" s="27">
        <v>735941782</v>
      </c>
      <c r="H30" s="30">
        <v>735941782</v>
      </c>
      <c r="I30" s="31">
        <v>1684934170</v>
      </c>
      <c r="J30" s="27">
        <v>895802487</v>
      </c>
      <c r="K30" s="28">
        <v>942419090</v>
      </c>
    </row>
    <row r="31" spans="1:11" ht="13.5" x14ac:dyDescent="0.25">
      <c r="A31" s="3" t="s">
        <v>22</v>
      </c>
      <c r="B31" s="2" t="s">
        <v>19</v>
      </c>
      <c r="C31" s="22">
        <v>3698048</v>
      </c>
      <c r="D31" s="22">
        <v>3921005</v>
      </c>
      <c r="E31" s="23">
        <v>4170641</v>
      </c>
      <c r="F31" s="24">
        <v>5065613</v>
      </c>
      <c r="G31" s="22">
        <v>5030778</v>
      </c>
      <c r="H31" s="25">
        <v>5030778</v>
      </c>
      <c r="I31" s="26">
        <v>4710895</v>
      </c>
      <c r="J31" s="22">
        <v>4914778</v>
      </c>
      <c r="K31" s="23">
        <v>5183873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181579457</v>
      </c>
      <c r="D32" s="17">
        <f t="shared" si="6"/>
        <v>174845984</v>
      </c>
      <c r="E32" s="32">
        <f t="shared" si="6"/>
        <v>39370017</v>
      </c>
      <c r="F32" s="33">
        <f t="shared" si="6"/>
        <v>245231137</v>
      </c>
      <c r="G32" s="17">
        <f t="shared" si="6"/>
        <v>241474440</v>
      </c>
      <c r="H32" s="34">
        <f t="shared" si="6"/>
        <v>241474440</v>
      </c>
      <c r="I32" s="19">
        <f t="shared" si="6"/>
        <v>224539375</v>
      </c>
      <c r="J32" s="17">
        <f t="shared" si="6"/>
        <v>238619370</v>
      </c>
      <c r="K32" s="32">
        <f t="shared" si="6"/>
        <v>250426938</v>
      </c>
    </row>
    <row r="33" spans="1:11" ht="13.5" x14ac:dyDescent="0.25">
      <c r="A33" s="3" t="s">
        <v>24</v>
      </c>
      <c r="B33" s="2" t="s">
        <v>19</v>
      </c>
      <c r="C33" s="22">
        <v>66815207</v>
      </c>
      <c r="D33" s="22">
        <v>58908165</v>
      </c>
      <c r="E33" s="23">
        <v>-97791043</v>
      </c>
      <c r="F33" s="24">
        <v>83968414</v>
      </c>
      <c r="G33" s="22">
        <v>83013914</v>
      </c>
      <c r="H33" s="25">
        <v>83013914</v>
      </c>
      <c r="I33" s="26">
        <v>78139560</v>
      </c>
      <c r="J33" s="22">
        <v>82514859</v>
      </c>
      <c r="K33" s="23">
        <v>86673305</v>
      </c>
    </row>
    <row r="34" spans="1:11" ht="13.5" x14ac:dyDescent="0.25">
      <c r="A34" s="3" t="s">
        <v>25</v>
      </c>
      <c r="B34" s="2" t="s">
        <v>19</v>
      </c>
      <c r="C34" s="22">
        <v>24543906</v>
      </c>
      <c r="D34" s="22">
        <v>24998039</v>
      </c>
      <c r="E34" s="23">
        <v>27132088</v>
      </c>
      <c r="F34" s="24">
        <v>41240255</v>
      </c>
      <c r="G34" s="22">
        <v>40685726</v>
      </c>
      <c r="H34" s="25">
        <v>40685726</v>
      </c>
      <c r="I34" s="26">
        <v>39631292</v>
      </c>
      <c r="J34" s="22">
        <v>40203106</v>
      </c>
      <c r="K34" s="23">
        <v>42173061</v>
      </c>
    </row>
    <row r="35" spans="1:11" ht="13.5" x14ac:dyDescent="0.25">
      <c r="A35" s="3" t="s">
        <v>26</v>
      </c>
      <c r="B35" s="2" t="s">
        <v>19</v>
      </c>
      <c r="C35" s="22">
        <v>81346831</v>
      </c>
      <c r="D35" s="22">
        <v>81707704</v>
      </c>
      <c r="E35" s="23">
        <v>101111297</v>
      </c>
      <c r="F35" s="24">
        <v>105869741</v>
      </c>
      <c r="G35" s="22">
        <v>104955987</v>
      </c>
      <c r="H35" s="25">
        <v>104955987</v>
      </c>
      <c r="I35" s="26">
        <v>94940697</v>
      </c>
      <c r="J35" s="22">
        <v>102235215</v>
      </c>
      <c r="K35" s="23">
        <v>107244741</v>
      </c>
    </row>
    <row r="36" spans="1:11" ht="13.5" x14ac:dyDescent="0.25">
      <c r="A36" s="3" t="s">
        <v>27</v>
      </c>
      <c r="B36" s="2" t="s">
        <v>19</v>
      </c>
      <c r="C36" s="22">
        <v>7955382</v>
      </c>
      <c r="D36" s="22">
        <v>8238296</v>
      </c>
      <c r="E36" s="23">
        <v>7817652</v>
      </c>
      <c r="F36" s="24">
        <v>12943122</v>
      </c>
      <c r="G36" s="22">
        <v>11609208</v>
      </c>
      <c r="H36" s="25">
        <v>11609208</v>
      </c>
      <c r="I36" s="26">
        <v>10691069</v>
      </c>
      <c r="J36" s="22">
        <v>12473731</v>
      </c>
      <c r="K36" s="23">
        <v>13084941</v>
      </c>
    </row>
    <row r="37" spans="1:11" ht="13.5" x14ac:dyDescent="0.25">
      <c r="A37" s="3" t="s">
        <v>28</v>
      </c>
      <c r="B37" s="2" t="s">
        <v>19</v>
      </c>
      <c r="C37" s="27">
        <v>918131</v>
      </c>
      <c r="D37" s="27">
        <v>993780</v>
      </c>
      <c r="E37" s="28">
        <v>1100023</v>
      </c>
      <c r="F37" s="29">
        <v>1209605</v>
      </c>
      <c r="G37" s="27">
        <v>1209605</v>
      </c>
      <c r="H37" s="30">
        <v>1209605</v>
      </c>
      <c r="I37" s="31">
        <v>1136757</v>
      </c>
      <c r="J37" s="27">
        <v>1192459</v>
      </c>
      <c r="K37" s="28">
        <v>1250890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65882234</v>
      </c>
      <c r="D38" s="17">
        <f t="shared" si="7"/>
        <v>66593633</v>
      </c>
      <c r="E38" s="32">
        <f t="shared" si="7"/>
        <v>74548178</v>
      </c>
      <c r="F38" s="33">
        <f t="shared" si="7"/>
        <v>98199586</v>
      </c>
      <c r="G38" s="17">
        <f t="shared" si="7"/>
        <v>97694446</v>
      </c>
      <c r="H38" s="34">
        <f t="shared" si="7"/>
        <v>97694446</v>
      </c>
      <c r="I38" s="19">
        <f t="shared" si="7"/>
        <v>91544854</v>
      </c>
      <c r="J38" s="17">
        <f t="shared" si="7"/>
        <v>97100522</v>
      </c>
      <c r="K38" s="32">
        <f t="shared" si="7"/>
        <v>101858449</v>
      </c>
    </row>
    <row r="39" spans="1:11" ht="13.5" x14ac:dyDescent="0.25">
      <c r="A39" s="3" t="s">
        <v>30</v>
      </c>
      <c r="B39" s="2" t="s">
        <v>19</v>
      </c>
      <c r="C39" s="22">
        <v>27968383</v>
      </c>
      <c r="D39" s="22">
        <v>26080744</v>
      </c>
      <c r="E39" s="23">
        <v>29404857</v>
      </c>
      <c r="F39" s="24">
        <v>43625902</v>
      </c>
      <c r="G39" s="22">
        <v>43278863</v>
      </c>
      <c r="H39" s="25">
        <v>43278863</v>
      </c>
      <c r="I39" s="26">
        <v>40312127</v>
      </c>
      <c r="J39" s="22">
        <v>43357396</v>
      </c>
      <c r="K39" s="23">
        <v>45481907</v>
      </c>
    </row>
    <row r="40" spans="1:11" ht="13.5" x14ac:dyDescent="0.25">
      <c r="A40" s="3" t="s">
        <v>31</v>
      </c>
      <c r="B40" s="2" t="s">
        <v>19</v>
      </c>
      <c r="C40" s="22">
        <v>37841294</v>
      </c>
      <c r="D40" s="22">
        <v>40578908</v>
      </c>
      <c r="E40" s="23">
        <v>44989524</v>
      </c>
      <c r="F40" s="24">
        <v>51052287</v>
      </c>
      <c r="G40" s="22">
        <v>50860562</v>
      </c>
      <c r="H40" s="25">
        <v>50860562</v>
      </c>
      <c r="I40" s="26">
        <v>47711330</v>
      </c>
      <c r="J40" s="22">
        <v>50049180</v>
      </c>
      <c r="K40" s="23">
        <v>52501594</v>
      </c>
    </row>
    <row r="41" spans="1:11" ht="13.5" x14ac:dyDescent="0.25">
      <c r="A41" s="3" t="s">
        <v>32</v>
      </c>
      <c r="B41" s="2" t="s">
        <v>19</v>
      </c>
      <c r="C41" s="22">
        <v>72557</v>
      </c>
      <c r="D41" s="22">
        <v>-66019</v>
      </c>
      <c r="E41" s="23">
        <v>153797</v>
      </c>
      <c r="F41" s="24">
        <v>3521397</v>
      </c>
      <c r="G41" s="22">
        <v>3555021</v>
      </c>
      <c r="H41" s="25">
        <v>3555021</v>
      </c>
      <c r="I41" s="26">
        <v>3521397</v>
      </c>
      <c r="J41" s="22">
        <v>3693946</v>
      </c>
      <c r="K41" s="23">
        <v>3874948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1882375819</v>
      </c>
      <c r="D42" s="17">
        <f t="shared" si="8"/>
        <v>2051300931</v>
      </c>
      <c r="E42" s="32">
        <f t="shared" si="8"/>
        <v>2259870779</v>
      </c>
      <c r="F42" s="33">
        <f t="shared" si="8"/>
        <v>1888410987</v>
      </c>
      <c r="G42" s="17">
        <f t="shared" si="8"/>
        <v>1984419901</v>
      </c>
      <c r="H42" s="34">
        <f t="shared" si="8"/>
        <v>1984419901</v>
      </c>
      <c r="I42" s="19">
        <f t="shared" si="8"/>
        <v>1905663380</v>
      </c>
      <c r="J42" s="17">
        <f t="shared" si="8"/>
        <v>2067118921</v>
      </c>
      <c r="K42" s="32">
        <f t="shared" si="8"/>
        <v>2243476571</v>
      </c>
    </row>
    <row r="43" spans="1:11" ht="13.5" x14ac:dyDescent="0.25">
      <c r="A43" s="3" t="s">
        <v>34</v>
      </c>
      <c r="B43" s="2" t="s">
        <v>19</v>
      </c>
      <c r="C43" s="22">
        <v>979924661</v>
      </c>
      <c r="D43" s="22">
        <v>1097449314</v>
      </c>
      <c r="E43" s="23">
        <v>1169032672</v>
      </c>
      <c r="F43" s="24">
        <v>1107227118</v>
      </c>
      <c r="G43" s="22">
        <v>1199601601</v>
      </c>
      <c r="H43" s="25">
        <v>1199601601</v>
      </c>
      <c r="I43" s="26">
        <v>1144866440</v>
      </c>
      <c r="J43" s="22">
        <v>1267574327</v>
      </c>
      <c r="K43" s="23">
        <v>1404754294</v>
      </c>
    </row>
    <row r="44" spans="1:11" ht="13.5" x14ac:dyDescent="0.25">
      <c r="A44" s="3" t="s">
        <v>35</v>
      </c>
      <c r="B44" s="2" t="s">
        <v>19</v>
      </c>
      <c r="C44" s="22">
        <v>454896336</v>
      </c>
      <c r="D44" s="22">
        <v>681481084</v>
      </c>
      <c r="E44" s="23">
        <v>713238772</v>
      </c>
      <c r="F44" s="24">
        <v>516161373</v>
      </c>
      <c r="G44" s="22">
        <v>515760908</v>
      </c>
      <c r="H44" s="25">
        <v>515760908</v>
      </c>
      <c r="I44" s="26">
        <v>507025729</v>
      </c>
      <c r="J44" s="22">
        <v>530506302</v>
      </c>
      <c r="K44" s="23">
        <v>556501105</v>
      </c>
    </row>
    <row r="45" spans="1:11" ht="13.5" x14ac:dyDescent="0.25">
      <c r="A45" s="3" t="s">
        <v>36</v>
      </c>
      <c r="B45" s="2" t="s">
        <v>19</v>
      </c>
      <c r="C45" s="27">
        <v>311084073</v>
      </c>
      <c r="D45" s="27">
        <v>110057482</v>
      </c>
      <c r="E45" s="28">
        <v>196971422</v>
      </c>
      <c r="F45" s="29">
        <v>145371004</v>
      </c>
      <c r="G45" s="27">
        <v>149371469</v>
      </c>
      <c r="H45" s="30">
        <v>149371469</v>
      </c>
      <c r="I45" s="31">
        <v>144586495</v>
      </c>
      <c r="J45" s="27">
        <v>150307529</v>
      </c>
      <c r="K45" s="28">
        <v>157672601</v>
      </c>
    </row>
    <row r="46" spans="1:11" ht="13.5" x14ac:dyDescent="0.25">
      <c r="A46" s="3" t="s">
        <v>37</v>
      </c>
      <c r="B46" s="2" t="s">
        <v>19</v>
      </c>
      <c r="C46" s="22">
        <v>136470749</v>
      </c>
      <c r="D46" s="22">
        <v>162313051</v>
      </c>
      <c r="E46" s="23">
        <v>180627913</v>
      </c>
      <c r="F46" s="24">
        <v>119651492</v>
      </c>
      <c r="G46" s="22">
        <v>119685923</v>
      </c>
      <c r="H46" s="25">
        <v>119685923</v>
      </c>
      <c r="I46" s="26">
        <v>109184716</v>
      </c>
      <c r="J46" s="22">
        <v>118730763</v>
      </c>
      <c r="K46" s="23">
        <v>124548571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2800488950</v>
      </c>
      <c r="D48" s="49">
        <f t="shared" si="9"/>
        <v>3047868844</v>
      </c>
      <c r="E48" s="50">
        <f t="shared" si="9"/>
        <v>3382515138</v>
      </c>
      <c r="F48" s="51">
        <f t="shared" si="9"/>
        <v>3019754344</v>
      </c>
      <c r="G48" s="49">
        <f t="shared" si="9"/>
        <v>3141751504</v>
      </c>
      <c r="H48" s="52">
        <f t="shared" si="9"/>
        <v>3141751504</v>
      </c>
      <c r="I48" s="53">
        <f t="shared" si="9"/>
        <v>3988527704</v>
      </c>
      <c r="J48" s="49">
        <f t="shared" si="9"/>
        <v>3384470725</v>
      </c>
      <c r="K48" s="50">
        <f t="shared" si="9"/>
        <v>3628244377</v>
      </c>
    </row>
    <row r="49" spans="1:11" ht="13.5" x14ac:dyDescent="0.25">
      <c r="A49" s="9" t="s">
        <v>66</v>
      </c>
      <c r="B49" s="10"/>
      <c r="C49" s="54">
        <f>+C25-C48</f>
        <v>-477167431</v>
      </c>
      <c r="D49" s="54">
        <f t="shared" ref="D49:K49" si="10">+D25-D48</f>
        <v>-708763634</v>
      </c>
      <c r="E49" s="55">
        <f t="shared" si="10"/>
        <v>-747070387</v>
      </c>
      <c r="F49" s="56">
        <f t="shared" si="10"/>
        <v>179289127</v>
      </c>
      <c r="G49" s="54">
        <f t="shared" si="10"/>
        <v>55852441</v>
      </c>
      <c r="H49" s="57">
        <f t="shared" si="10"/>
        <v>55852441</v>
      </c>
      <c r="I49" s="58">
        <f t="shared" si="10"/>
        <v>-570499117</v>
      </c>
      <c r="J49" s="54">
        <f t="shared" si="10"/>
        <v>136019642</v>
      </c>
      <c r="K49" s="55">
        <f t="shared" si="10"/>
        <v>80785532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335992896</v>
      </c>
      <c r="D5" s="17">
        <f t="shared" ref="D5:K5" si="0">SUM(D6:D8)</f>
        <v>827605108</v>
      </c>
      <c r="E5" s="18">
        <f t="shared" si="0"/>
        <v>808283509</v>
      </c>
      <c r="F5" s="19">
        <f t="shared" si="0"/>
        <v>387508150</v>
      </c>
      <c r="G5" s="17">
        <f t="shared" si="0"/>
        <v>391809150</v>
      </c>
      <c r="H5" s="20">
        <f t="shared" si="0"/>
        <v>391809150</v>
      </c>
      <c r="I5" s="21">
        <f t="shared" si="0"/>
        <v>388376910</v>
      </c>
      <c r="J5" s="17">
        <f t="shared" si="0"/>
        <v>402136360</v>
      </c>
      <c r="K5" s="20">
        <f t="shared" si="0"/>
        <v>418101040</v>
      </c>
    </row>
    <row r="6" spans="1:11" ht="13.5" x14ac:dyDescent="0.25">
      <c r="A6" s="3" t="s">
        <v>20</v>
      </c>
      <c r="B6" s="2" t="s">
        <v>19</v>
      </c>
      <c r="C6" s="22">
        <v>2088</v>
      </c>
      <c r="D6" s="22">
        <v>2986</v>
      </c>
      <c r="E6" s="23">
        <v>2573</v>
      </c>
      <c r="F6" s="24">
        <v>4670</v>
      </c>
      <c r="G6" s="22">
        <v>4670</v>
      </c>
      <c r="H6" s="25">
        <v>4670</v>
      </c>
      <c r="I6" s="26">
        <v>4910</v>
      </c>
      <c r="J6" s="22">
        <v>5150</v>
      </c>
      <c r="K6" s="23">
        <v>5410</v>
      </c>
    </row>
    <row r="7" spans="1:11" ht="13.5" x14ac:dyDescent="0.25">
      <c r="A7" s="3" t="s">
        <v>21</v>
      </c>
      <c r="B7" s="2" t="s">
        <v>19</v>
      </c>
      <c r="C7" s="27">
        <v>335990337</v>
      </c>
      <c r="D7" s="27">
        <v>827600618</v>
      </c>
      <c r="E7" s="28">
        <v>808280766</v>
      </c>
      <c r="F7" s="29">
        <v>387501060</v>
      </c>
      <c r="G7" s="27">
        <v>391802060</v>
      </c>
      <c r="H7" s="30">
        <v>391802060</v>
      </c>
      <c r="I7" s="31">
        <v>388369460</v>
      </c>
      <c r="J7" s="27">
        <v>402128540</v>
      </c>
      <c r="K7" s="28">
        <v>418092830</v>
      </c>
    </row>
    <row r="8" spans="1:11" ht="13.5" x14ac:dyDescent="0.25">
      <c r="A8" s="3" t="s">
        <v>22</v>
      </c>
      <c r="B8" s="2" t="s">
        <v>19</v>
      </c>
      <c r="C8" s="22">
        <v>471</v>
      </c>
      <c r="D8" s="22">
        <v>1504</v>
      </c>
      <c r="E8" s="23">
        <v>170</v>
      </c>
      <c r="F8" s="24">
        <v>2420</v>
      </c>
      <c r="G8" s="22">
        <v>2420</v>
      </c>
      <c r="H8" s="25">
        <v>2420</v>
      </c>
      <c r="I8" s="26">
        <v>2540</v>
      </c>
      <c r="J8" s="22">
        <v>2670</v>
      </c>
      <c r="K8" s="23">
        <v>2800</v>
      </c>
    </row>
    <row r="9" spans="1:11" ht="13.5" x14ac:dyDescent="0.25">
      <c r="A9" s="1" t="s">
        <v>23</v>
      </c>
      <c r="B9" s="2" t="s">
        <v>19</v>
      </c>
      <c r="C9" s="17">
        <f>SUM(C10:C14)</f>
        <v>473752</v>
      </c>
      <c r="D9" s="17">
        <f t="shared" ref="D9:K9" si="1">SUM(D10:D14)</f>
        <v>1225685</v>
      </c>
      <c r="E9" s="32">
        <f t="shared" si="1"/>
        <v>805120</v>
      </c>
      <c r="F9" s="33">
        <f t="shared" si="1"/>
        <v>705790</v>
      </c>
      <c r="G9" s="17">
        <f t="shared" si="1"/>
        <v>905790</v>
      </c>
      <c r="H9" s="34">
        <f t="shared" si="1"/>
        <v>905790</v>
      </c>
      <c r="I9" s="19">
        <f t="shared" si="1"/>
        <v>951080</v>
      </c>
      <c r="J9" s="17">
        <f t="shared" si="1"/>
        <v>998640</v>
      </c>
      <c r="K9" s="32">
        <f t="shared" si="1"/>
        <v>1048570</v>
      </c>
    </row>
    <row r="10" spans="1:11" ht="13.5" x14ac:dyDescent="0.25">
      <c r="A10" s="3" t="s">
        <v>24</v>
      </c>
      <c r="B10" s="2" t="s">
        <v>19</v>
      </c>
      <c r="C10" s="22">
        <v>1992</v>
      </c>
      <c r="D10" s="22">
        <v>61558</v>
      </c>
      <c r="E10" s="23">
        <v>37</v>
      </c>
      <c r="F10" s="24">
        <v>3100</v>
      </c>
      <c r="G10" s="22">
        <v>3100</v>
      </c>
      <c r="H10" s="25">
        <v>3100</v>
      </c>
      <c r="I10" s="26">
        <v>3260</v>
      </c>
      <c r="J10" s="22">
        <v>3430</v>
      </c>
      <c r="K10" s="23">
        <v>3600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471760</v>
      </c>
      <c r="D14" s="27">
        <v>1164127</v>
      </c>
      <c r="E14" s="28">
        <v>805083</v>
      </c>
      <c r="F14" s="29">
        <v>702690</v>
      </c>
      <c r="G14" s="27">
        <v>902690</v>
      </c>
      <c r="H14" s="30">
        <v>902690</v>
      </c>
      <c r="I14" s="31">
        <v>947820</v>
      </c>
      <c r="J14" s="27">
        <v>995210</v>
      </c>
      <c r="K14" s="28">
        <v>1044970</v>
      </c>
    </row>
    <row r="15" spans="1:11" ht="13.5" x14ac:dyDescent="0.25">
      <c r="A15" s="1" t="s">
        <v>29</v>
      </c>
      <c r="B15" s="2" t="s">
        <v>19</v>
      </c>
      <c r="C15" s="17">
        <f>SUM(C16:C18)</f>
        <v>5670009</v>
      </c>
      <c r="D15" s="17">
        <f t="shared" ref="D15:K15" si="2">SUM(D16:D18)</f>
        <v>27421555</v>
      </c>
      <c r="E15" s="32">
        <f t="shared" si="2"/>
        <v>5249056</v>
      </c>
      <c r="F15" s="33">
        <f t="shared" si="2"/>
        <v>4991490</v>
      </c>
      <c r="G15" s="17">
        <f t="shared" si="2"/>
        <v>453301305</v>
      </c>
      <c r="H15" s="34">
        <f t="shared" si="2"/>
        <v>453301305</v>
      </c>
      <c r="I15" s="19">
        <f t="shared" si="2"/>
        <v>241544970</v>
      </c>
      <c r="J15" s="17">
        <f t="shared" si="2"/>
        <v>311743970</v>
      </c>
      <c r="K15" s="32">
        <f t="shared" si="2"/>
        <v>333012030</v>
      </c>
    </row>
    <row r="16" spans="1:11" ht="13.5" x14ac:dyDescent="0.25">
      <c r="A16" s="3" t="s">
        <v>30</v>
      </c>
      <c r="B16" s="2" t="s">
        <v>19</v>
      </c>
      <c r="C16" s="22">
        <v>5670009</v>
      </c>
      <c r="D16" s="22">
        <v>27421555</v>
      </c>
      <c r="E16" s="23">
        <v>5249056</v>
      </c>
      <c r="F16" s="24">
        <v>4991490</v>
      </c>
      <c r="G16" s="22">
        <v>453301305</v>
      </c>
      <c r="H16" s="25">
        <v>453301305</v>
      </c>
      <c r="I16" s="26">
        <v>241544970</v>
      </c>
      <c r="J16" s="22">
        <v>311743970</v>
      </c>
      <c r="K16" s="23">
        <v>333012030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111136</v>
      </c>
      <c r="D19" s="17">
        <f t="shared" ref="D19:K19" si="3">SUM(D20:D23)</f>
        <v>89219</v>
      </c>
      <c r="E19" s="32">
        <f t="shared" si="3"/>
        <v>3002477</v>
      </c>
      <c r="F19" s="33">
        <f t="shared" si="3"/>
        <v>1000800</v>
      </c>
      <c r="G19" s="17">
        <f t="shared" si="3"/>
        <v>3000800</v>
      </c>
      <c r="H19" s="34">
        <f t="shared" si="3"/>
        <v>3000800</v>
      </c>
      <c r="I19" s="19">
        <f t="shared" si="3"/>
        <v>3150840</v>
      </c>
      <c r="J19" s="17">
        <f t="shared" si="3"/>
        <v>3308380</v>
      </c>
      <c r="K19" s="32">
        <f t="shared" si="3"/>
        <v>3473800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111136</v>
      </c>
      <c r="D21" s="22">
        <v>89219</v>
      </c>
      <c r="E21" s="23">
        <v>3002477</v>
      </c>
      <c r="F21" s="24">
        <v>1000800</v>
      </c>
      <c r="G21" s="22">
        <v>3000800</v>
      </c>
      <c r="H21" s="25">
        <v>3000800</v>
      </c>
      <c r="I21" s="26">
        <v>3150840</v>
      </c>
      <c r="J21" s="22">
        <v>3308380</v>
      </c>
      <c r="K21" s="23">
        <v>3473800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342247793</v>
      </c>
      <c r="D25" s="49">
        <f t="shared" ref="D25:K25" si="4">+D5+D9+D15+D19+D24</f>
        <v>856341567</v>
      </c>
      <c r="E25" s="50">
        <f t="shared" si="4"/>
        <v>817340162</v>
      </c>
      <c r="F25" s="51">
        <f t="shared" si="4"/>
        <v>394206230</v>
      </c>
      <c r="G25" s="49">
        <f t="shared" si="4"/>
        <v>849017045</v>
      </c>
      <c r="H25" s="52">
        <f t="shared" si="4"/>
        <v>849017045</v>
      </c>
      <c r="I25" s="53">
        <f t="shared" si="4"/>
        <v>634023800</v>
      </c>
      <c r="J25" s="49">
        <f t="shared" si="4"/>
        <v>718187350</v>
      </c>
      <c r="K25" s="50">
        <f t="shared" si="4"/>
        <v>755635440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217786122</v>
      </c>
      <c r="D28" s="17">
        <f t="shared" si="5"/>
        <v>716325392</v>
      </c>
      <c r="E28" s="18">
        <f t="shared" si="5"/>
        <v>645329041</v>
      </c>
      <c r="F28" s="19">
        <f t="shared" si="5"/>
        <v>256221488</v>
      </c>
      <c r="G28" s="17">
        <f t="shared" si="5"/>
        <v>240394776</v>
      </c>
      <c r="H28" s="20">
        <f t="shared" si="5"/>
        <v>240394776</v>
      </c>
      <c r="I28" s="21">
        <f t="shared" si="5"/>
        <v>250553666</v>
      </c>
      <c r="J28" s="17">
        <f t="shared" si="5"/>
        <v>258226890</v>
      </c>
      <c r="K28" s="20">
        <f t="shared" si="5"/>
        <v>270494690</v>
      </c>
    </row>
    <row r="29" spans="1:11" ht="13.5" x14ac:dyDescent="0.25">
      <c r="A29" s="3" t="s">
        <v>20</v>
      </c>
      <c r="B29" s="2" t="s">
        <v>19</v>
      </c>
      <c r="C29" s="22">
        <v>49861357</v>
      </c>
      <c r="D29" s="22">
        <v>50421320</v>
      </c>
      <c r="E29" s="23">
        <v>46335365</v>
      </c>
      <c r="F29" s="24">
        <v>60187938</v>
      </c>
      <c r="G29" s="22">
        <v>53784268</v>
      </c>
      <c r="H29" s="25">
        <v>53784268</v>
      </c>
      <c r="I29" s="26">
        <v>53478837</v>
      </c>
      <c r="J29" s="22">
        <v>56201100</v>
      </c>
      <c r="K29" s="23">
        <v>58965010</v>
      </c>
    </row>
    <row r="30" spans="1:11" ht="13.5" x14ac:dyDescent="0.25">
      <c r="A30" s="3" t="s">
        <v>21</v>
      </c>
      <c r="B30" s="2" t="s">
        <v>19</v>
      </c>
      <c r="C30" s="27">
        <v>158076188</v>
      </c>
      <c r="D30" s="27">
        <v>656061734</v>
      </c>
      <c r="E30" s="28">
        <v>587920851</v>
      </c>
      <c r="F30" s="29">
        <v>184813880</v>
      </c>
      <c r="G30" s="27">
        <v>174475448</v>
      </c>
      <c r="H30" s="30">
        <v>174475448</v>
      </c>
      <c r="I30" s="31">
        <v>184206269</v>
      </c>
      <c r="J30" s="27">
        <v>188516200</v>
      </c>
      <c r="K30" s="28">
        <v>197347020</v>
      </c>
    </row>
    <row r="31" spans="1:11" ht="13.5" x14ac:dyDescent="0.25">
      <c r="A31" s="3" t="s">
        <v>22</v>
      </c>
      <c r="B31" s="2" t="s">
        <v>19</v>
      </c>
      <c r="C31" s="22">
        <v>9848577</v>
      </c>
      <c r="D31" s="22">
        <v>9842338</v>
      </c>
      <c r="E31" s="23">
        <v>11072825</v>
      </c>
      <c r="F31" s="24">
        <v>11219670</v>
      </c>
      <c r="G31" s="22">
        <v>12135060</v>
      </c>
      <c r="H31" s="25">
        <v>12135060</v>
      </c>
      <c r="I31" s="26">
        <v>12868560</v>
      </c>
      <c r="J31" s="22">
        <v>13509590</v>
      </c>
      <c r="K31" s="23">
        <v>14182660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57898228</v>
      </c>
      <c r="D32" s="17">
        <f t="shared" si="6"/>
        <v>40536670</v>
      </c>
      <c r="E32" s="32">
        <f t="shared" si="6"/>
        <v>47611231</v>
      </c>
      <c r="F32" s="33">
        <f t="shared" si="6"/>
        <v>52319450</v>
      </c>
      <c r="G32" s="17">
        <f t="shared" si="6"/>
        <v>55239290</v>
      </c>
      <c r="H32" s="34">
        <f t="shared" si="6"/>
        <v>55239290</v>
      </c>
      <c r="I32" s="19">
        <f t="shared" si="6"/>
        <v>59080910</v>
      </c>
      <c r="J32" s="17">
        <f t="shared" si="6"/>
        <v>61813490</v>
      </c>
      <c r="K32" s="32">
        <f t="shared" si="6"/>
        <v>64808740</v>
      </c>
    </row>
    <row r="33" spans="1:11" ht="13.5" x14ac:dyDescent="0.25">
      <c r="A33" s="3" t="s">
        <v>24</v>
      </c>
      <c r="B33" s="2" t="s">
        <v>19</v>
      </c>
      <c r="C33" s="22">
        <v>30455983</v>
      </c>
      <c r="D33" s="22">
        <v>12848657</v>
      </c>
      <c r="E33" s="23">
        <v>15026279</v>
      </c>
      <c r="F33" s="24">
        <v>20397520</v>
      </c>
      <c r="G33" s="22">
        <v>23617360</v>
      </c>
      <c r="H33" s="25">
        <v>23617360</v>
      </c>
      <c r="I33" s="26">
        <v>24958390</v>
      </c>
      <c r="J33" s="22">
        <v>26068700</v>
      </c>
      <c r="K33" s="23">
        <v>27287030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27442245</v>
      </c>
      <c r="D37" s="27">
        <v>27688013</v>
      </c>
      <c r="E37" s="28">
        <v>32584952</v>
      </c>
      <c r="F37" s="29">
        <v>31921930</v>
      </c>
      <c r="G37" s="27">
        <v>31621930</v>
      </c>
      <c r="H37" s="30">
        <v>31621930</v>
      </c>
      <c r="I37" s="31">
        <v>34122520</v>
      </c>
      <c r="J37" s="27">
        <v>35744790</v>
      </c>
      <c r="K37" s="28">
        <v>37521710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63991994</v>
      </c>
      <c r="D38" s="17">
        <f t="shared" si="7"/>
        <v>112974030</v>
      </c>
      <c r="E38" s="32">
        <f t="shared" si="7"/>
        <v>81219287</v>
      </c>
      <c r="F38" s="33">
        <f t="shared" si="7"/>
        <v>76193422</v>
      </c>
      <c r="G38" s="17">
        <f t="shared" si="7"/>
        <v>536229573</v>
      </c>
      <c r="H38" s="34">
        <f t="shared" si="7"/>
        <v>536229573</v>
      </c>
      <c r="I38" s="19">
        <f t="shared" si="7"/>
        <v>320448966</v>
      </c>
      <c r="J38" s="17">
        <f t="shared" si="7"/>
        <v>392116730</v>
      </c>
      <c r="K38" s="32">
        <f t="shared" si="7"/>
        <v>417067920</v>
      </c>
    </row>
    <row r="39" spans="1:11" ht="13.5" x14ac:dyDescent="0.25">
      <c r="A39" s="3" t="s">
        <v>30</v>
      </c>
      <c r="B39" s="2" t="s">
        <v>19</v>
      </c>
      <c r="C39" s="22">
        <v>63991994</v>
      </c>
      <c r="D39" s="22">
        <v>112974030</v>
      </c>
      <c r="E39" s="23">
        <v>81219287</v>
      </c>
      <c r="F39" s="24">
        <v>76193422</v>
      </c>
      <c r="G39" s="22">
        <v>536229573</v>
      </c>
      <c r="H39" s="25">
        <v>536229573</v>
      </c>
      <c r="I39" s="26">
        <v>320448966</v>
      </c>
      <c r="J39" s="22">
        <v>392116730</v>
      </c>
      <c r="K39" s="23">
        <v>417067920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13605964</v>
      </c>
      <c r="D42" s="17">
        <f t="shared" si="8"/>
        <v>14092648</v>
      </c>
      <c r="E42" s="32">
        <f t="shared" si="8"/>
        <v>14933579</v>
      </c>
      <c r="F42" s="33">
        <f t="shared" si="8"/>
        <v>16648870</v>
      </c>
      <c r="G42" s="17">
        <f t="shared" si="8"/>
        <v>16798870</v>
      </c>
      <c r="H42" s="34">
        <f t="shared" si="8"/>
        <v>16798870</v>
      </c>
      <c r="I42" s="19">
        <f t="shared" si="8"/>
        <v>17578250</v>
      </c>
      <c r="J42" s="17">
        <f t="shared" si="8"/>
        <v>18446930</v>
      </c>
      <c r="K42" s="32">
        <f t="shared" si="8"/>
        <v>19359020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13605964</v>
      </c>
      <c r="D44" s="22">
        <v>14092648</v>
      </c>
      <c r="E44" s="23">
        <v>14933579</v>
      </c>
      <c r="F44" s="24">
        <v>16648870</v>
      </c>
      <c r="G44" s="22">
        <v>16798870</v>
      </c>
      <c r="H44" s="25">
        <v>16798870</v>
      </c>
      <c r="I44" s="26">
        <v>17578250</v>
      </c>
      <c r="J44" s="22">
        <v>18446930</v>
      </c>
      <c r="K44" s="23">
        <v>19359020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353282308</v>
      </c>
      <c r="D48" s="49">
        <f t="shared" si="9"/>
        <v>883928740</v>
      </c>
      <c r="E48" s="50">
        <f t="shared" si="9"/>
        <v>789093138</v>
      </c>
      <c r="F48" s="51">
        <f t="shared" si="9"/>
        <v>401383230</v>
      </c>
      <c r="G48" s="49">
        <f t="shared" si="9"/>
        <v>848662509</v>
      </c>
      <c r="H48" s="52">
        <f t="shared" si="9"/>
        <v>848662509</v>
      </c>
      <c r="I48" s="53">
        <f t="shared" si="9"/>
        <v>647661792</v>
      </c>
      <c r="J48" s="49">
        <f t="shared" si="9"/>
        <v>730604040</v>
      </c>
      <c r="K48" s="50">
        <f t="shared" si="9"/>
        <v>771730370</v>
      </c>
    </row>
    <row r="49" spans="1:11" ht="13.5" x14ac:dyDescent="0.25">
      <c r="A49" s="9" t="s">
        <v>66</v>
      </c>
      <c r="B49" s="10"/>
      <c r="C49" s="54">
        <f>+C25-C48</f>
        <v>-11034515</v>
      </c>
      <c r="D49" s="54">
        <f t="shared" ref="D49:K49" si="10">+D25-D48</f>
        <v>-27587173</v>
      </c>
      <c r="E49" s="55">
        <f t="shared" si="10"/>
        <v>28247024</v>
      </c>
      <c r="F49" s="56">
        <f t="shared" si="10"/>
        <v>-7177000</v>
      </c>
      <c r="G49" s="54">
        <f t="shared" si="10"/>
        <v>354536</v>
      </c>
      <c r="H49" s="57">
        <f t="shared" si="10"/>
        <v>354536</v>
      </c>
      <c r="I49" s="58">
        <f t="shared" si="10"/>
        <v>-13637992</v>
      </c>
      <c r="J49" s="54">
        <f t="shared" si="10"/>
        <v>-12416690</v>
      </c>
      <c r="K49" s="55">
        <f t="shared" si="10"/>
        <v>-16094930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209650794</v>
      </c>
      <c r="D5" s="17">
        <f t="shared" ref="D5:K5" si="0">SUM(D6:D8)</f>
        <v>222686999</v>
      </c>
      <c r="E5" s="18">
        <f t="shared" si="0"/>
        <v>247450663</v>
      </c>
      <c r="F5" s="19">
        <f t="shared" si="0"/>
        <v>359313572</v>
      </c>
      <c r="G5" s="17">
        <f t="shared" si="0"/>
        <v>359313572</v>
      </c>
      <c r="H5" s="20">
        <f t="shared" si="0"/>
        <v>359313572</v>
      </c>
      <c r="I5" s="21">
        <f t="shared" si="0"/>
        <v>345620845</v>
      </c>
      <c r="J5" s="17">
        <f t="shared" si="0"/>
        <v>361945700</v>
      </c>
      <c r="K5" s="20">
        <f t="shared" si="0"/>
        <v>378089056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209650794</v>
      </c>
      <c r="D7" s="27">
        <v>222686999</v>
      </c>
      <c r="E7" s="28">
        <v>247450663</v>
      </c>
      <c r="F7" s="29">
        <v>359313572</v>
      </c>
      <c r="G7" s="27">
        <v>359313572</v>
      </c>
      <c r="H7" s="30">
        <v>359313572</v>
      </c>
      <c r="I7" s="31">
        <v>345620845</v>
      </c>
      <c r="J7" s="27">
        <v>361945700</v>
      </c>
      <c r="K7" s="28">
        <v>378089056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26111047</v>
      </c>
      <c r="D9" s="17">
        <f t="shared" ref="D9:K9" si="1">SUM(D10:D14)</f>
        <v>20081141</v>
      </c>
      <c r="E9" s="32">
        <f t="shared" si="1"/>
        <v>18134432</v>
      </c>
      <c r="F9" s="33">
        <f t="shared" si="1"/>
        <v>7008898</v>
      </c>
      <c r="G9" s="17">
        <f t="shared" si="1"/>
        <v>7008898</v>
      </c>
      <c r="H9" s="34">
        <f t="shared" si="1"/>
        <v>7008898</v>
      </c>
      <c r="I9" s="19">
        <f t="shared" si="1"/>
        <v>6571779</v>
      </c>
      <c r="J9" s="17">
        <f t="shared" si="1"/>
        <v>5450475</v>
      </c>
      <c r="K9" s="32">
        <f t="shared" si="1"/>
        <v>5701197</v>
      </c>
    </row>
    <row r="10" spans="1:11" ht="13.5" x14ac:dyDescent="0.25">
      <c r="A10" s="3" t="s">
        <v>24</v>
      </c>
      <c r="B10" s="2" t="s">
        <v>19</v>
      </c>
      <c r="C10" s="22">
        <v>3289333</v>
      </c>
      <c r="D10" s="22">
        <v>481260</v>
      </c>
      <c r="E10" s="23">
        <v>2601543</v>
      </c>
      <c r="F10" s="24">
        <v>2291712</v>
      </c>
      <c r="G10" s="22">
        <v>2291712</v>
      </c>
      <c r="H10" s="25">
        <v>2291712</v>
      </c>
      <c r="I10" s="26">
        <v>1966712</v>
      </c>
      <c r="J10" s="22">
        <v>633575</v>
      </c>
      <c r="K10" s="23">
        <v>662719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20102748</v>
      </c>
      <c r="D12" s="22">
        <v>17527426</v>
      </c>
      <c r="E12" s="23">
        <v>12878530</v>
      </c>
      <c r="F12" s="24">
        <v>2623143</v>
      </c>
      <c r="G12" s="22">
        <v>2623143</v>
      </c>
      <c r="H12" s="25">
        <v>2623143</v>
      </c>
      <c r="I12" s="26">
        <v>3362633</v>
      </c>
      <c r="J12" s="22">
        <v>3517314</v>
      </c>
      <c r="K12" s="23">
        <v>3679110</v>
      </c>
    </row>
    <row r="13" spans="1:11" ht="13.5" x14ac:dyDescent="0.25">
      <c r="A13" s="3" t="s">
        <v>27</v>
      </c>
      <c r="B13" s="2" t="s">
        <v>19</v>
      </c>
      <c r="C13" s="22">
        <v>2718966</v>
      </c>
      <c r="D13" s="22">
        <v>2072455</v>
      </c>
      <c r="E13" s="23">
        <v>2654359</v>
      </c>
      <c r="F13" s="24">
        <v>2094043</v>
      </c>
      <c r="G13" s="22">
        <v>2094043</v>
      </c>
      <c r="H13" s="25">
        <v>2094043</v>
      </c>
      <c r="I13" s="26">
        <v>1242434</v>
      </c>
      <c r="J13" s="22">
        <v>1299586</v>
      </c>
      <c r="K13" s="23">
        <v>1359368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24635508</v>
      </c>
      <c r="D15" s="17">
        <f t="shared" ref="D15:K15" si="2">SUM(D16:D18)</f>
        <v>1720000</v>
      </c>
      <c r="E15" s="32">
        <f t="shared" si="2"/>
        <v>29826000</v>
      </c>
      <c r="F15" s="33">
        <f t="shared" si="2"/>
        <v>1572000</v>
      </c>
      <c r="G15" s="17">
        <f t="shared" si="2"/>
        <v>1572000</v>
      </c>
      <c r="H15" s="34">
        <f t="shared" si="2"/>
        <v>1572000</v>
      </c>
      <c r="I15" s="19">
        <f t="shared" si="2"/>
        <v>4772000</v>
      </c>
      <c r="J15" s="17">
        <f t="shared" si="2"/>
        <v>5001912</v>
      </c>
      <c r="K15" s="32">
        <f t="shared" si="2"/>
        <v>5242920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1572000</v>
      </c>
      <c r="G16" s="22">
        <v>1572000</v>
      </c>
      <c r="H16" s="25">
        <v>1572000</v>
      </c>
      <c r="I16" s="26">
        <v>4772000</v>
      </c>
      <c r="J16" s="22">
        <v>5001912</v>
      </c>
      <c r="K16" s="23">
        <v>5242920</v>
      </c>
    </row>
    <row r="17" spans="1:11" ht="13.5" x14ac:dyDescent="0.25">
      <c r="A17" s="3" t="s">
        <v>31</v>
      </c>
      <c r="B17" s="2" t="s">
        <v>19</v>
      </c>
      <c r="C17" s="22">
        <v>24635508</v>
      </c>
      <c r="D17" s="22">
        <v>1720000</v>
      </c>
      <c r="E17" s="23">
        <v>29826000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355904492</v>
      </c>
      <c r="D19" s="17">
        <f t="shared" ref="D19:K19" si="3">SUM(D20:D23)</f>
        <v>332400400</v>
      </c>
      <c r="E19" s="32">
        <f t="shared" si="3"/>
        <v>347859919</v>
      </c>
      <c r="F19" s="33">
        <f t="shared" si="3"/>
        <v>544559850</v>
      </c>
      <c r="G19" s="17">
        <f t="shared" si="3"/>
        <v>544559850</v>
      </c>
      <c r="H19" s="34">
        <f t="shared" si="3"/>
        <v>544559850</v>
      </c>
      <c r="I19" s="19">
        <f t="shared" si="3"/>
        <v>589074205</v>
      </c>
      <c r="J19" s="17">
        <f t="shared" si="3"/>
        <v>590500860</v>
      </c>
      <c r="K19" s="32">
        <f t="shared" si="3"/>
        <v>617981430</v>
      </c>
    </row>
    <row r="20" spans="1:11" ht="13.5" x14ac:dyDescent="0.25">
      <c r="A20" s="3" t="s">
        <v>34</v>
      </c>
      <c r="B20" s="2" t="s">
        <v>19</v>
      </c>
      <c r="C20" s="22">
        <v>185565300</v>
      </c>
      <c r="D20" s="22">
        <v>161059746</v>
      </c>
      <c r="E20" s="23">
        <v>131296347</v>
      </c>
      <c r="F20" s="24">
        <v>314369663</v>
      </c>
      <c r="G20" s="22">
        <v>314369663</v>
      </c>
      <c r="H20" s="25">
        <v>314369663</v>
      </c>
      <c r="I20" s="26">
        <v>210546539</v>
      </c>
      <c r="J20" s="22">
        <v>220322152</v>
      </c>
      <c r="K20" s="23">
        <v>229364527</v>
      </c>
    </row>
    <row r="21" spans="1:11" ht="13.5" x14ac:dyDescent="0.25">
      <c r="A21" s="3" t="s">
        <v>35</v>
      </c>
      <c r="B21" s="2" t="s">
        <v>19</v>
      </c>
      <c r="C21" s="22">
        <v>88781658</v>
      </c>
      <c r="D21" s="22">
        <v>98737615</v>
      </c>
      <c r="E21" s="23">
        <v>99124391</v>
      </c>
      <c r="F21" s="24">
        <v>144924010</v>
      </c>
      <c r="G21" s="22">
        <v>144924010</v>
      </c>
      <c r="H21" s="25">
        <v>144924010</v>
      </c>
      <c r="I21" s="26">
        <v>170770481</v>
      </c>
      <c r="J21" s="22">
        <v>152690548</v>
      </c>
      <c r="K21" s="23">
        <v>160941435</v>
      </c>
    </row>
    <row r="22" spans="1:11" ht="13.5" x14ac:dyDescent="0.25">
      <c r="A22" s="3" t="s">
        <v>36</v>
      </c>
      <c r="B22" s="2" t="s">
        <v>19</v>
      </c>
      <c r="C22" s="27">
        <v>41088947</v>
      </c>
      <c r="D22" s="27">
        <v>36917427</v>
      </c>
      <c r="E22" s="28">
        <v>10172320</v>
      </c>
      <c r="F22" s="29">
        <v>66580216</v>
      </c>
      <c r="G22" s="27">
        <v>66580216</v>
      </c>
      <c r="H22" s="30">
        <v>66580216</v>
      </c>
      <c r="I22" s="31">
        <v>170771645</v>
      </c>
      <c r="J22" s="27">
        <v>178682282</v>
      </c>
      <c r="K22" s="28">
        <v>186959566</v>
      </c>
    </row>
    <row r="23" spans="1:11" ht="13.5" x14ac:dyDescent="0.25">
      <c r="A23" s="3" t="s">
        <v>37</v>
      </c>
      <c r="B23" s="2" t="s">
        <v>19</v>
      </c>
      <c r="C23" s="22">
        <v>40468587</v>
      </c>
      <c r="D23" s="22">
        <v>35685612</v>
      </c>
      <c r="E23" s="23">
        <v>107266861</v>
      </c>
      <c r="F23" s="24">
        <v>18685961</v>
      </c>
      <c r="G23" s="22">
        <v>18685961</v>
      </c>
      <c r="H23" s="25">
        <v>18685961</v>
      </c>
      <c r="I23" s="26">
        <v>36985540</v>
      </c>
      <c r="J23" s="22">
        <v>38805878</v>
      </c>
      <c r="K23" s="23">
        <v>40715902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616301841</v>
      </c>
      <c r="D25" s="49">
        <f t="shared" ref="D25:K25" si="4">+D5+D9+D15+D19+D24</f>
        <v>576888540</v>
      </c>
      <c r="E25" s="50">
        <f t="shared" si="4"/>
        <v>643271014</v>
      </c>
      <c r="F25" s="51">
        <f t="shared" si="4"/>
        <v>912454320</v>
      </c>
      <c r="G25" s="49">
        <f t="shared" si="4"/>
        <v>912454320</v>
      </c>
      <c r="H25" s="52">
        <f t="shared" si="4"/>
        <v>912454320</v>
      </c>
      <c r="I25" s="53">
        <f t="shared" si="4"/>
        <v>946038829</v>
      </c>
      <c r="J25" s="49">
        <f t="shared" si="4"/>
        <v>962898947</v>
      </c>
      <c r="K25" s="50">
        <f t="shared" si="4"/>
        <v>1007014603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158979209</v>
      </c>
      <c r="D28" s="17">
        <f t="shared" si="5"/>
        <v>312938234</v>
      </c>
      <c r="E28" s="18">
        <f t="shared" si="5"/>
        <v>289934780</v>
      </c>
      <c r="F28" s="19">
        <f t="shared" si="5"/>
        <v>318877500</v>
      </c>
      <c r="G28" s="17">
        <f t="shared" si="5"/>
        <v>318877500</v>
      </c>
      <c r="H28" s="20">
        <f t="shared" si="5"/>
        <v>318877500</v>
      </c>
      <c r="I28" s="21">
        <f t="shared" si="5"/>
        <v>332799987</v>
      </c>
      <c r="J28" s="17">
        <f t="shared" si="5"/>
        <v>347806222</v>
      </c>
      <c r="K28" s="20">
        <f t="shared" si="5"/>
        <v>363876395</v>
      </c>
    </row>
    <row r="29" spans="1:11" ht="13.5" x14ac:dyDescent="0.25">
      <c r="A29" s="3" t="s">
        <v>20</v>
      </c>
      <c r="B29" s="2" t="s">
        <v>19</v>
      </c>
      <c r="C29" s="22">
        <v>24686573</v>
      </c>
      <c r="D29" s="22">
        <v>25325223</v>
      </c>
      <c r="E29" s="23">
        <v>33476090</v>
      </c>
      <c r="F29" s="24">
        <v>39861513</v>
      </c>
      <c r="G29" s="22">
        <v>39861513</v>
      </c>
      <c r="H29" s="25">
        <v>39861513</v>
      </c>
      <c r="I29" s="26">
        <v>45646117</v>
      </c>
      <c r="J29" s="22">
        <v>47442239</v>
      </c>
      <c r="K29" s="23">
        <v>49635292</v>
      </c>
    </row>
    <row r="30" spans="1:11" ht="13.5" x14ac:dyDescent="0.25">
      <c r="A30" s="3" t="s">
        <v>21</v>
      </c>
      <c r="B30" s="2" t="s">
        <v>19</v>
      </c>
      <c r="C30" s="27">
        <v>134292636</v>
      </c>
      <c r="D30" s="27">
        <v>287613011</v>
      </c>
      <c r="E30" s="28">
        <v>256458690</v>
      </c>
      <c r="F30" s="29">
        <v>279015987</v>
      </c>
      <c r="G30" s="27">
        <v>279015987</v>
      </c>
      <c r="H30" s="30">
        <v>279015987</v>
      </c>
      <c r="I30" s="31">
        <v>287153870</v>
      </c>
      <c r="J30" s="27">
        <v>300363983</v>
      </c>
      <c r="K30" s="28">
        <v>314241103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50849616</v>
      </c>
      <c r="D32" s="17">
        <f t="shared" si="6"/>
        <v>48649336</v>
      </c>
      <c r="E32" s="32">
        <f t="shared" si="6"/>
        <v>31423296</v>
      </c>
      <c r="F32" s="33">
        <f t="shared" si="6"/>
        <v>55583070</v>
      </c>
      <c r="G32" s="17">
        <f t="shared" si="6"/>
        <v>55513070</v>
      </c>
      <c r="H32" s="34">
        <f t="shared" si="6"/>
        <v>55513070</v>
      </c>
      <c r="I32" s="19">
        <f t="shared" si="6"/>
        <v>65962128</v>
      </c>
      <c r="J32" s="17">
        <f t="shared" si="6"/>
        <v>68898065</v>
      </c>
      <c r="K32" s="32">
        <f t="shared" si="6"/>
        <v>72067377</v>
      </c>
    </row>
    <row r="33" spans="1:11" ht="13.5" x14ac:dyDescent="0.25">
      <c r="A33" s="3" t="s">
        <v>24</v>
      </c>
      <c r="B33" s="2" t="s">
        <v>19</v>
      </c>
      <c r="C33" s="22">
        <v>35964091</v>
      </c>
      <c r="D33" s="22">
        <v>9802497</v>
      </c>
      <c r="E33" s="23">
        <v>11675208</v>
      </c>
      <c r="F33" s="24">
        <v>9186254</v>
      </c>
      <c r="G33" s="22">
        <v>9156254</v>
      </c>
      <c r="H33" s="25">
        <v>9156254</v>
      </c>
      <c r="I33" s="26">
        <v>9423561</v>
      </c>
      <c r="J33" s="22">
        <v>9857046</v>
      </c>
      <c r="K33" s="23">
        <v>10310470</v>
      </c>
    </row>
    <row r="34" spans="1:11" ht="13.5" x14ac:dyDescent="0.25">
      <c r="A34" s="3" t="s">
        <v>25</v>
      </c>
      <c r="B34" s="2" t="s">
        <v>19</v>
      </c>
      <c r="C34" s="22">
        <v>322311</v>
      </c>
      <c r="D34" s="22">
        <v>-149236</v>
      </c>
      <c r="E34" s="23">
        <v>842270</v>
      </c>
      <c r="F34" s="24">
        <v>1536936</v>
      </c>
      <c r="G34" s="22">
        <v>1536936</v>
      </c>
      <c r="H34" s="25">
        <v>1536936</v>
      </c>
      <c r="I34" s="26">
        <v>3036936</v>
      </c>
      <c r="J34" s="22">
        <v>3176635</v>
      </c>
      <c r="K34" s="23">
        <v>3322761</v>
      </c>
    </row>
    <row r="35" spans="1:11" ht="13.5" x14ac:dyDescent="0.25">
      <c r="A35" s="3" t="s">
        <v>26</v>
      </c>
      <c r="B35" s="2" t="s">
        <v>19</v>
      </c>
      <c r="C35" s="22">
        <v>11541722</v>
      </c>
      <c r="D35" s="22">
        <v>37632054</v>
      </c>
      <c r="E35" s="23">
        <v>18905818</v>
      </c>
      <c r="F35" s="24">
        <v>44859880</v>
      </c>
      <c r="G35" s="22">
        <v>44819880</v>
      </c>
      <c r="H35" s="25">
        <v>44819880</v>
      </c>
      <c r="I35" s="26">
        <v>53101631</v>
      </c>
      <c r="J35" s="22">
        <v>55445984</v>
      </c>
      <c r="K35" s="23">
        <v>57996500</v>
      </c>
    </row>
    <row r="36" spans="1:11" ht="13.5" x14ac:dyDescent="0.25">
      <c r="A36" s="3" t="s">
        <v>27</v>
      </c>
      <c r="B36" s="2" t="s">
        <v>19</v>
      </c>
      <c r="C36" s="22">
        <v>770773</v>
      </c>
      <c r="D36" s="22">
        <v>1364021</v>
      </c>
      <c r="E36" s="23"/>
      <c r="F36" s="24"/>
      <c r="G36" s="22"/>
      <c r="H36" s="25"/>
      <c r="I36" s="26">
        <v>400000</v>
      </c>
      <c r="J36" s="22">
        <v>418400</v>
      </c>
      <c r="K36" s="23">
        <v>437646</v>
      </c>
    </row>
    <row r="37" spans="1:11" ht="13.5" x14ac:dyDescent="0.25">
      <c r="A37" s="3" t="s">
        <v>28</v>
      </c>
      <c r="B37" s="2" t="s">
        <v>19</v>
      </c>
      <c r="C37" s="27">
        <v>2250719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49383827</v>
      </c>
      <c r="D38" s="17">
        <f t="shared" si="7"/>
        <v>62793511</v>
      </c>
      <c r="E38" s="32">
        <f t="shared" si="7"/>
        <v>61684213</v>
      </c>
      <c r="F38" s="33">
        <f t="shared" si="7"/>
        <v>40795682</v>
      </c>
      <c r="G38" s="17">
        <f t="shared" si="7"/>
        <v>41065682</v>
      </c>
      <c r="H38" s="34">
        <f t="shared" si="7"/>
        <v>41065682</v>
      </c>
      <c r="I38" s="19">
        <f t="shared" si="7"/>
        <v>52238437</v>
      </c>
      <c r="J38" s="17">
        <f t="shared" si="7"/>
        <v>54638267</v>
      </c>
      <c r="K38" s="32">
        <f t="shared" si="7"/>
        <v>57151629</v>
      </c>
    </row>
    <row r="39" spans="1:11" ht="13.5" x14ac:dyDescent="0.25">
      <c r="A39" s="3" t="s">
        <v>30</v>
      </c>
      <c r="B39" s="2" t="s">
        <v>19</v>
      </c>
      <c r="C39" s="22">
        <v>17342669</v>
      </c>
      <c r="D39" s="22">
        <v>11227421</v>
      </c>
      <c r="E39" s="23">
        <v>13202846</v>
      </c>
      <c r="F39" s="24">
        <v>9894027</v>
      </c>
      <c r="G39" s="22">
        <v>9894027</v>
      </c>
      <c r="H39" s="25">
        <v>9894027</v>
      </c>
      <c r="I39" s="26">
        <v>15073606</v>
      </c>
      <c r="J39" s="22">
        <v>15766992</v>
      </c>
      <c r="K39" s="23">
        <v>16492275</v>
      </c>
    </row>
    <row r="40" spans="1:11" ht="13.5" x14ac:dyDescent="0.25">
      <c r="A40" s="3" t="s">
        <v>31</v>
      </c>
      <c r="B40" s="2" t="s">
        <v>19</v>
      </c>
      <c r="C40" s="22">
        <v>31511115</v>
      </c>
      <c r="D40" s="22">
        <v>49548619</v>
      </c>
      <c r="E40" s="23">
        <v>46833256</v>
      </c>
      <c r="F40" s="24">
        <v>30701655</v>
      </c>
      <c r="G40" s="22">
        <v>30701655</v>
      </c>
      <c r="H40" s="25">
        <v>30701655</v>
      </c>
      <c r="I40" s="26">
        <v>36374111</v>
      </c>
      <c r="J40" s="22">
        <v>38047320</v>
      </c>
      <c r="K40" s="23">
        <v>39797497</v>
      </c>
    </row>
    <row r="41" spans="1:11" ht="13.5" x14ac:dyDescent="0.25">
      <c r="A41" s="3" t="s">
        <v>32</v>
      </c>
      <c r="B41" s="2" t="s">
        <v>19</v>
      </c>
      <c r="C41" s="22">
        <v>530043</v>
      </c>
      <c r="D41" s="22">
        <v>2017471</v>
      </c>
      <c r="E41" s="23">
        <v>1648111</v>
      </c>
      <c r="F41" s="24">
        <v>200000</v>
      </c>
      <c r="G41" s="22">
        <v>470000</v>
      </c>
      <c r="H41" s="25">
        <v>470000</v>
      </c>
      <c r="I41" s="26">
        <v>790720</v>
      </c>
      <c r="J41" s="22">
        <v>823955</v>
      </c>
      <c r="K41" s="23">
        <v>861857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354196700</v>
      </c>
      <c r="D42" s="17">
        <f t="shared" si="8"/>
        <v>374479625</v>
      </c>
      <c r="E42" s="32">
        <f t="shared" si="8"/>
        <v>405988863</v>
      </c>
      <c r="F42" s="33">
        <f t="shared" si="8"/>
        <v>395460067</v>
      </c>
      <c r="G42" s="17">
        <f t="shared" si="8"/>
        <v>395260067</v>
      </c>
      <c r="H42" s="34">
        <f t="shared" si="8"/>
        <v>395260067</v>
      </c>
      <c r="I42" s="19">
        <f t="shared" si="8"/>
        <v>427573742</v>
      </c>
      <c r="J42" s="17">
        <f t="shared" si="8"/>
        <v>444814950</v>
      </c>
      <c r="K42" s="32">
        <f t="shared" si="8"/>
        <v>466132628</v>
      </c>
    </row>
    <row r="43" spans="1:11" ht="13.5" x14ac:dyDescent="0.25">
      <c r="A43" s="3" t="s">
        <v>34</v>
      </c>
      <c r="B43" s="2" t="s">
        <v>19</v>
      </c>
      <c r="C43" s="22">
        <v>206741438</v>
      </c>
      <c r="D43" s="22">
        <v>238675182</v>
      </c>
      <c r="E43" s="23">
        <v>248504667</v>
      </c>
      <c r="F43" s="24">
        <v>220121537</v>
      </c>
      <c r="G43" s="22">
        <v>220121537</v>
      </c>
      <c r="H43" s="25">
        <v>220121537</v>
      </c>
      <c r="I43" s="26">
        <v>242181808</v>
      </c>
      <c r="J43" s="22">
        <v>251522588</v>
      </c>
      <c r="K43" s="23">
        <v>263948815</v>
      </c>
    </row>
    <row r="44" spans="1:11" ht="13.5" x14ac:dyDescent="0.25">
      <c r="A44" s="3" t="s">
        <v>35</v>
      </c>
      <c r="B44" s="2" t="s">
        <v>19</v>
      </c>
      <c r="C44" s="22">
        <v>100807820</v>
      </c>
      <c r="D44" s="22">
        <v>80314917</v>
      </c>
      <c r="E44" s="23">
        <v>92599788</v>
      </c>
      <c r="F44" s="24">
        <v>113796317</v>
      </c>
      <c r="G44" s="22">
        <v>113796317</v>
      </c>
      <c r="H44" s="25">
        <v>113796317</v>
      </c>
      <c r="I44" s="26">
        <v>114299191</v>
      </c>
      <c r="J44" s="22">
        <v>119556956</v>
      </c>
      <c r="K44" s="23">
        <v>125056575</v>
      </c>
    </row>
    <row r="45" spans="1:11" ht="13.5" x14ac:dyDescent="0.25">
      <c r="A45" s="3" t="s">
        <v>36</v>
      </c>
      <c r="B45" s="2" t="s">
        <v>19</v>
      </c>
      <c r="C45" s="27">
        <v>28519580</v>
      </c>
      <c r="D45" s="27">
        <v>23348617</v>
      </c>
      <c r="E45" s="28">
        <v>33684882</v>
      </c>
      <c r="F45" s="29">
        <v>36008026</v>
      </c>
      <c r="G45" s="27">
        <v>36008026</v>
      </c>
      <c r="H45" s="30">
        <v>36008026</v>
      </c>
      <c r="I45" s="31">
        <v>40620215</v>
      </c>
      <c r="J45" s="27">
        <v>42488745</v>
      </c>
      <c r="K45" s="28">
        <v>44443227</v>
      </c>
    </row>
    <row r="46" spans="1:11" ht="13.5" x14ac:dyDescent="0.25">
      <c r="A46" s="3" t="s">
        <v>37</v>
      </c>
      <c r="B46" s="2" t="s">
        <v>19</v>
      </c>
      <c r="C46" s="22">
        <v>18127862</v>
      </c>
      <c r="D46" s="22">
        <v>32140909</v>
      </c>
      <c r="E46" s="23">
        <v>31199526</v>
      </c>
      <c r="F46" s="24">
        <v>25534187</v>
      </c>
      <c r="G46" s="22">
        <v>25334187</v>
      </c>
      <c r="H46" s="25">
        <v>25334187</v>
      </c>
      <c r="I46" s="26">
        <v>30472528</v>
      </c>
      <c r="J46" s="22">
        <v>31246661</v>
      </c>
      <c r="K46" s="23">
        <v>32684011</v>
      </c>
    </row>
    <row r="47" spans="1:11" ht="13.5" x14ac:dyDescent="0.25">
      <c r="A47" s="1" t="s">
        <v>38</v>
      </c>
      <c r="B47" s="2" t="s">
        <v>39</v>
      </c>
      <c r="C47" s="17"/>
      <c r="D47" s="17">
        <v>1694105</v>
      </c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613409352</v>
      </c>
      <c r="D48" s="49">
        <f t="shared" si="9"/>
        <v>800554811</v>
      </c>
      <c r="E48" s="50">
        <f t="shared" si="9"/>
        <v>789031152</v>
      </c>
      <c r="F48" s="51">
        <f t="shared" si="9"/>
        <v>810716319</v>
      </c>
      <c r="G48" s="49">
        <f t="shared" si="9"/>
        <v>810716319</v>
      </c>
      <c r="H48" s="52">
        <f t="shared" si="9"/>
        <v>810716319</v>
      </c>
      <c r="I48" s="53">
        <f t="shared" si="9"/>
        <v>878574294</v>
      </c>
      <c r="J48" s="49">
        <f t="shared" si="9"/>
        <v>916157504</v>
      </c>
      <c r="K48" s="50">
        <f t="shared" si="9"/>
        <v>959228029</v>
      </c>
    </row>
    <row r="49" spans="1:11" ht="13.5" x14ac:dyDescent="0.25">
      <c r="A49" s="9" t="s">
        <v>66</v>
      </c>
      <c r="B49" s="10"/>
      <c r="C49" s="54">
        <f>+C25-C48</f>
        <v>2892489</v>
      </c>
      <c r="D49" s="54">
        <f t="shared" ref="D49:K49" si="10">+D25-D48</f>
        <v>-223666271</v>
      </c>
      <c r="E49" s="55">
        <f t="shared" si="10"/>
        <v>-145760138</v>
      </c>
      <c r="F49" s="56">
        <f t="shared" si="10"/>
        <v>101738001</v>
      </c>
      <c r="G49" s="54">
        <f t="shared" si="10"/>
        <v>101738001</v>
      </c>
      <c r="H49" s="57">
        <f t="shared" si="10"/>
        <v>101738001</v>
      </c>
      <c r="I49" s="58">
        <f t="shared" si="10"/>
        <v>67464535</v>
      </c>
      <c r="J49" s="54">
        <f t="shared" si="10"/>
        <v>46741443</v>
      </c>
      <c r="K49" s="55">
        <f t="shared" si="10"/>
        <v>47786574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1576196934</v>
      </c>
      <c r="D5" s="17">
        <f t="shared" ref="D5:K5" si="0">SUM(D6:D8)</f>
        <v>1317219019</v>
      </c>
      <c r="E5" s="18">
        <f t="shared" si="0"/>
        <v>1516405172</v>
      </c>
      <c r="F5" s="19">
        <f t="shared" si="0"/>
        <v>1279163512</v>
      </c>
      <c r="G5" s="17">
        <f t="shared" si="0"/>
        <v>1247422568</v>
      </c>
      <c r="H5" s="20">
        <f t="shared" si="0"/>
        <v>1247422568</v>
      </c>
      <c r="I5" s="21">
        <f t="shared" si="0"/>
        <v>1370246682</v>
      </c>
      <c r="J5" s="17">
        <f t="shared" si="0"/>
        <v>1403823381</v>
      </c>
      <c r="K5" s="20">
        <f t="shared" si="0"/>
        <v>1461288746</v>
      </c>
    </row>
    <row r="6" spans="1:11" ht="13.5" x14ac:dyDescent="0.25">
      <c r="A6" s="3" t="s">
        <v>20</v>
      </c>
      <c r="B6" s="2" t="s">
        <v>19</v>
      </c>
      <c r="C6" s="22">
        <v>3196</v>
      </c>
      <c r="D6" s="22"/>
      <c r="E6" s="23">
        <v>10910</v>
      </c>
      <c r="F6" s="24">
        <v>105155970</v>
      </c>
      <c r="G6" s="22">
        <v>105138869</v>
      </c>
      <c r="H6" s="25">
        <v>105138869</v>
      </c>
      <c r="I6" s="26">
        <v>139858084</v>
      </c>
      <c r="J6" s="22">
        <v>149650037</v>
      </c>
      <c r="K6" s="23">
        <v>160239407</v>
      </c>
    </row>
    <row r="7" spans="1:11" ht="13.5" x14ac:dyDescent="0.25">
      <c r="A7" s="3" t="s">
        <v>21</v>
      </c>
      <c r="B7" s="2" t="s">
        <v>19</v>
      </c>
      <c r="C7" s="27">
        <v>1576193738</v>
      </c>
      <c r="D7" s="27">
        <v>1317219019</v>
      </c>
      <c r="E7" s="28">
        <v>1516394262</v>
      </c>
      <c r="F7" s="29">
        <v>1174007542</v>
      </c>
      <c r="G7" s="27">
        <v>1142283699</v>
      </c>
      <c r="H7" s="30">
        <v>1142283699</v>
      </c>
      <c r="I7" s="31">
        <v>1230388598</v>
      </c>
      <c r="J7" s="27">
        <v>1254173344</v>
      </c>
      <c r="K7" s="28">
        <v>1301049339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170992171</v>
      </c>
      <c r="D9" s="17">
        <f t="shared" ref="D9:K9" si="1">SUM(D10:D14)</f>
        <v>335839554</v>
      </c>
      <c r="E9" s="32">
        <f t="shared" si="1"/>
        <v>329652916</v>
      </c>
      <c r="F9" s="33">
        <f t="shared" si="1"/>
        <v>53133938</v>
      </c>
      <c r="G9" s="17">
        <f t="shared" si="1"/>
        <v>50664263</v>
      </c>
      <c r="H9" s="34">
        <f t="shared" si="1"/>
        <v>50664263</v>
      </c>
      <c r="I9" s="19">
        <f t="shared" si="1"/>
        <v>56180279</v>
      </c>
      <c r="J9" s="17">
        <f t="shared" si="1"/>
        <v>58935797</v>
      </c>
      <c r="K9" s="32">
        <f t="shared" si="1"/>
        <v>62056807</v>
      </c>
    </row>
    <row r="10" spans="1:11" ht="13.5" x14ac:dyDescent="0.25">
      <c r="A10" s="3" t="s">
        <v>24</v>
      </c>
      <c r="B10" s="2" t="s">
        <v>19</v>
      </c>
      <c r="C10" s="22">
        <v>3148669</v>
      </c>
      <c r="D10" s="22">
        <v>16589134</v>
      </c>
      <c r="E10" s="23">
        <v>64154082</v>
      </c>
      <c r="F10" s="24">
        <v>3944441</v>
      </c>
      <c r="G10" s="22">
        <v>3512847</v>
      </c>
      <c r="H10" s="25">
        <v>3512847</v>
      </c>
      <c r="I10" s="26">
        <v>3518756</v>
      </c>
      <c r="J10" s="22">
        <v>3689511</v>
      </c>
      <c r="K10" s="23">
        <v>3948978</v>
      </c>
    </row>
    <row r="11" spans="1:11" ht="13.5" x14ac:dyDescent="0.25">
      <c r="A11" s="3" t="s">
        <v>25</v>
      </c>
      <c r="B11" s="2" t="s">
        <v>19</v>
      </c>
      <c r="C11" s="22">
        <v>1303697</v>
      </c>
      <c r="D11" s="22">
        <v>6555726</v>
      </c>
      <c r="E11" s="23">
        <v>3364954</v>
      </c>
      <c r="F11" s="24">
        <v>8087602</v>
      </c>
      <c r="G11" s="22">
        <v>7587290</v>
      </c>
      <c r="H11" s="25">
        <v>7587290</v>
      </c>
      <c r="I11" s="26">
        <v>7734259</v>
      </c>
      <c r="J11" s="22">
        <v>8118498</v>
      </c>
      <c r="K11" s="23">
        <v>8672052</v>
      </c>
    </row>
    <row r="12" spans="1:11" ht="13.5" x14ac:dyDescent="0.25">
      <c r="A12" s="3" t="s">
        <v>26</v>
      </c>
      <c r="B12" s="2" t="s">
        <v>19</v>
      </c>
      <c r="C12" s="22">
        <v>157178754</v>
      </c>
      <c r="D12" s="22">
        <v>301949370</v>
      </c>
      <c r="E12" s="23">
        <v>250813915</v>
      </c>
      <c r="F12" s="24">
        <v>26869762</v>
      </c>
      <c r="G12" s="22">
        <v>26234192</v>
      </c>
      <c r="H12" s="25">
        <v>26234192</v>
      </c>
      <c r="I12" s="26">
        <v>27595024</v>
      </c>
      <c r="J12" s="22">
        <v>28946268</v>
      </c>
      <c r="K12" s="23">
        <v>30363363</v>
      </c>
    </row>
    <row r="13" spans="1:11" ht="13.5" x14ac:dyDescent="0.25">
      <c r="A13" s="3" t="s">
        <v>27</v>
      </c>
      <c r="B13" s="2" t="s">
        <v>19</v>
      </c>
      <c r="C13" s="22">
        <v>9361051</v>
      </c>
      <c r="D13" s="22">
        <v>10745324</v>
      </c>
      <c r="E13" s="23">
        <v>11319965</v>
      </c>
      <c r="F13" s="24">
        <v>14232133</v>
      </c>
      <c r="G13" s="22">
        <v>13329934</v>
      </c>
      <c r="H13" s="25">
        <v>13329934</v>
      </c>
      <c r="I13" s="26">
        <v>17332240</v>
      </c>
      <c r="J13" s="22">
        <v>18181520</v>
      </c>
      <c r="K13" s="23">
        <v>19072414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42354766</v>
      </c>
      <c r="D15" s="17">
        <f t="shared" ref="D15:K15" si="2">SUM(D16:D18)</f>
        <v>71964161</v>
      </c>
      <c r="E15" s="32">
        <f t="shared" si="2"/>
        <v>29045555</v>
      </c>
      <c r="F15" s="33">
        <f t="shared" si="2"/>
        <v>46235768</v>
      </c>
      <c r="G15" s="17">
        <f t="shared" si="2"/>
        <v>43405847</v>
      </c>
      <c r="H15" s="34">
        <f t="shared" si="2"/>
        <v>43405847</v>
      </c>
      <c r="I15" s="19">
        <f t="shared" si="2"/>
        <v>63632558</v>
      </c>
      <c r="J15" s="17">
        <f t="shared" si="2"/>
        <v>35129066</v>
      </c>
      <c r="K15" s="32">
        <f t="shared" si="2"/>
        <v>41710709</v>
      </c>
    </row>
    <row r="16" spans="1:11" ht="13.5" x14ac:dyDescent="0.25">
      <c r="A16" s="3" t="s">
        <v>30</v>
      </c>
      <c r="B16" s="2" t="s">
        <v>19</v>
      </c>
      <c r="C16" s="22">
        <v>30968067</v>
      </c>
      <c r="D16" s="22">
        <v>40956371</v>
      </c>
      <c r="E16" s="23">
        <v>27458679</v>
      </c>
      <c r="F16" s="24">
        <v>33910449</v>
      </c>
      <c r="G16" s="22">
        <v>31130075</v>
      </c>
      <c r="H16" s="25">
        <v>31130075</v>
      </c>
      <c r="I16" s="26">
        <v>29530500</v>
      </c>
      <c r="J16" s="22">
        <v>27595482</v>
      </c>
      <c r="K16" s="23">
        <v>29193891</v>
      </c>
    </row>
    <row r="17" spans="1:11" ht="13.5" x14ac:dyDescent="0.25">
      <c r="A17" s="3" t="s">
        <v>31</v>
      </c>
      <c r="B17" s="2" t="s">
        <v>19</v>
      </c>
      <c r="C17" s="22">
        <v>11334837</v>
      </c>
      <c r="D17" s="22">
        <v>30936742</v>
      </c>
      <c r="E17" s="23">
        <v>1516100</v>
      </c>
      <c r="F17" s="24">
        <v>12256383</v>
      </c>
      <c r="G17" s="22">
        <v>12163975</v>
      </c>
      <c r="H17" s="25">
        <v>12163975</v>
      </c>
      <c r="I17" s="26">
        <v>33997921</v>
      </c>
      <c r="J17" s="22">
        <v>7424657</v>
      </c>
      <c r="K17" s="23">
        <v>12402988</v>
      </c>
    </row>
    <row r="18" spans="1:11" ht="13.5" x14ac:dyDescent="0.25">
      <c r="A18" s="3" t="s">
        <v>32</v>
      </c>
      <c r="B18" s="2" t="s">
        <v>19</v>
      </c>
      <c r="C18" s="22">
        <v>51862</v>
      </c>
      <c r="D18" s="22">
        <v>71048</v>
      </c>
      <c r="E18" s="23">
        <v>70776</v>
      </c>
      <c r="F18" s="24">
        <v>68936</v>
      </c>
      <c r="G18" s="22">
        <v>111797</v>
      </c>
      <c r="H18" s="25">
        <v>111797</v>
      </c>
      <c r="I18" s="26">
        <v>104137</v>
      </c>
      <c r="J18" s="22">
        <v>108927</v>
      </c>
      <c r="K18" s="23">
        <v>113830</v>
      </c>
    </row>
    <row r="19" spans="1:11" ht="13.5" x14ac:dyDescent="0.25">
      <c r="A19" s="1" t="s">
        <v>33</v>
      </c>
      <c r="B19" s="2" t="s">
        <v>19</v>
      </c>
      <c r="C19" s="17">
        <f>SUM(C20:C23)</f>
        <v>1644873002</v>
      </c>
      <c r="D19" s="17">
        <f t="shared" ref="D19:K19" si="3">SUM(D20:D23)</f>
        <v>1964156523</v>
      </c>
      <c r="E19" s="32">
        <f t="shared" si="3"/>
        <v>2044341523</v>
      </c>
      <c r="F19" s="33">
        <f t="shared" si="3"/>
        <v>3511480731</v>
      </c>
      <c r="G19" s="17">
        <f t="shared" si="3"/>
        <v>3283498400</v>
      </c>
      <c r="H19" s="34">
        <f t="shared" si="3"/>
        <v>3283498400</v>
      </c>
      <c r="I19" s="19">
        <f t="shared" si="3"/>
        <v>3598000337</v>
      </c>
      <c r="J19" s="17">
        <f t="shared" si="3"/>
        <v>3974880670</v>
      </c>
      <c r="K19" s="32">
        <f t="shared" si="3"/>
        <v>4442827963</v>
      </c>
    </row>
    <row r="20" spans="1:11" ht="13.5" x14ac:dyDescent="0.25">
      <c r="A20" s="3" t="s">
        <v>34</v>
      </c>
      <c r="B20" s="2" t="s">
        <v>19</v>
      </c>
      <c r="C20" s="22">
        <v>836234627</v>
      </c>
      <c r="D20" s="22">
        <v>1049421442</v>
      </c>
      <c r="E20" s="23">
        <v>1179956936</v>
      </c>
      <c r="F20" s="24">
        <v>2237160921</v>
      </c>
      <c r="G20" s="22">
        <v>2091590014</v>
      </c>
      <c r="H20" s="25">
        <v>2091590014</v>
      </c>
      <c r="I20" s="26">
        <v>2296209608</v>
      </c>
      <c r="J20" s="22">
        <v>2602274468</v>
      </c>
      <c r="K20" s="23">
        <v>2992903353</v>
      </c>
    </row>
    <row r="21" spans="1:11" ht="13.5" x14ac:dyDescent="0.25">
      <c r="A21" s="3" t="s">
        <v>35</v>
      </c>
      <c r="B21" s="2" t="s">
        <v>19</v>
      </c>
      <c r="C21" s="22">
        <v>468723012</v>
      </c>
      <c r="D21" s="22">
        <v>558797947</v>
      </c>
      <c r="E21" s="23">
        <v>424377414</v>
      </c>
      <c r="F21" s="24">
        <v>681502909</v>
      </c>
      <c r="G21" s="22">
        <v>638239365</v>
      </c>
      <c r="H21" s="25">
        <v>638239365</v>
      </c>
      <c r="I21" s="26">
        <v>701699485</v>
      </c>
      <c r="J21" s="22">
        <v>741630869</v>
      </c>
      <c r="K21" s="23">
        <v>783173061</v>
      </c>
    </row>
    <row r="22" spans="1:11" ht="13.5" x14ac:dyDescent="0.25">
      <c r="A22" s="3" t="s">
        <v>36</v>
      </c>
      <c r="B22" s="2" t="s">
        <v>19</v>
      </c>
      <c r="C22" s="27">
        <v>217492589</v>
      </c>
      <c r="D22" s="27">
        <v>195590960</v>
      </c>
      <c r="E22" s="28">
        <v>256148780</v>
      </c>
      <c r="F22" s="29">
        <v>312690808</v>
      </c>
      <c r="G22" s="27">
        <v>298445830</v>
      </c>
      <c r="H22" s="30">
        <v>298445830</v>
      </c>
      <c r="I22" s="31">
        <v>323346438</v>
      </c>
      <c r="J22" s="27">
        <v>339997592</v>
      </c>
      <c r="K22" s="28">
        <v>360723342</v>
      </c>
    </row>
    <row r="23" spans="1:11" ht="13.5" x14ac:dyDescent="0.25">
      <c r="A23" s="3" t="s">
        <v>37</v>
      </c>
      <c r="B23" s="2" t="s">
        <v>19</v>
      </c>
      <c r="C23" s="22">
        <v>122422774</v>
      </c>
      <c r="D23" s="22">
        <v>160346174</v>
      </c>
      <c r="E23" s="23">
        <v>183858393</v>
      </c>
      <c r="F23" s="24">
        <v>280126093</v>
      </c>
      <c r="G23" s="22">
        <v>255223191</v>
      </c>
      <c r="H23" s="25">
        <v>255223191</v>
      </c>
      <c r="I23" s="26">
        <v>276744806</v>
      </c>
      <c r="J23" s="22">
        <v>290977741</v>
      </c>
      <c r="K23" s="23">
        <v>306028207</v>
      </c>
    </row>
    <row r="24" spans="1:11" ht="13.5" x14ac:dyDescent="0.25">
      <c r="A24" s="1" t="s">
        <v>38</v>
      </c>
      <c r="B24" s="2" t="s">
        <v>39</v>
      </c>
      <c r="C24" s="17">
        <v>46569945</v>
      </c>
      <c r="D24" s="17">
        <v>41872374</v>
      </c>
      <c r="E24" s="32">
        <v>55862260</v>
      </c>
      <c r="F24" s="33">
        <v>42744303</v>
      </c>
      <c r="G24" s="17">
        <v>54027676</v>
      </c>
      <c r="H24" s="34">
        <v>54027676</v>
      </c>
      <c r="I24" s="19">
        <v>49450946</v>
      </c>
      <c r="J24" s="17">
        <v>51702498</v>
      </c>
      <c r="K24" s="32">
        <v>53996675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3480986818</v>
      </c>
      <c r="D25" s="49">
        <f t="shared" ref="D25:K25" si="4">+D5+D9+D15+D19+D24</f>
        <v>3731051631</v>
      </c>
      <c r="E25" s="50">
        <f t="shared" si="4"/>
        <v>3975307426</v>
      </c>
      <c r="F25" s="51">
        <f t="shared" si="4"/>
        <v>4932758252</v>
      </c>
      <c r="G25" s="49">
        <f t="shared" si="4"/>
        <v>4679018754</v>
      </c>
      <c r="H25" s="52">
        <f t="shared" si="4"/>
        <v>4679018754</v>
      </c>
      <c r="I25" s="53">
        <f t="shared" si="4"/>
        <v>5137510802</v>
      </c>
      <c r="J25" s="49">
        <f t="shared" si="4"/>
        <v>5524471412</v>
      </c>
      <c r="K25" s="50">
        <f t="shared" si="4"/>
        <v>6061880900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730426966</v>
      </c>
      <c r="D28" s="17">
        <f t="shared" si="5"/>
        <v>870174350</v>
      </c>
      <c r="E28" s="18">
        <f t="shared" si="5"/>
        <v>680338287</v>
      </c>
      <c r="F28" s="19">
        <f t="shared" si="5"/>
        <v>775880649</v>
      </c>
      <c r="G28" s="17">
        <f t="shared" si="5"/>
        <v>854338354</v>
      </c>
      <c r="H28" s="20">
        <f t="shared" si="5"/>
        <v>854338354</v>
      </c>
      <c r="I28" s="21">
        <f t="shared" si="5"/>
        <v>872567170</v>
      </c>
      <c r="J28" s="17">
        <f t="shared" si="5"/>
        <v>919509550</v>
      </c>
      <c r="K28" s="20">
        <f t="shared" si="5"/>
        <v>961106375</v>
      </c>
    </row>
    <row r="29" spans="1:11" ht="13.5" x14ac:dyDescent="0.25">
      <c r="A29" s="3" t="s">
        <v>20</v>
      </c>
      <c r="B29" s="2" t="s">
        <v>19</v>
      </c>
      <c r="C29" s="22">
        <v>81357177</v>
      </c>
      <c r="D29" s="22">
        <v>282294248</v>
      </c>
      <c r="E29" s="23">
        <v>-103557046</v>
      </c>
      <c r="F29" s="24">
        <v>110006746</v>
      </c>
      <c r="G29" s="22">
        <v>128205060</v>
      </c>
      <c r="H29" s="25">
        <v>128205060</v>
      </c>
      <c r="I29" s="26">
        <v>101055752</v>
      </c>
      <c r="J29" s="22">
        <v>107979355</v>
      </c>
      <c r="K29" s="23">
        <v>113107964</v>
      </c>
    </row>
    <row r="30" spans="1:11" ht="13.5" x14ac:dyDescent="0.25">
      <c r="A30" s="3" t="s">
        <v>21</v>
      </c>
      <c r="B30" s="2" t="s">
        <v>19</v>
      </c>
      <c r="C30" s="27">
        <v>649069789</v>
      </c>
      <c r="D30" s="27">
        <v>587880102</v>
      </c>
      <c r="E30" s="28">
        <v>783889780</v>
      </c>
      <c r="F30" s="29">
        <v>665862797</v>
      </c>
      <c r="G30" s="27">
        <v>726122188</v>
      </c>
      <c r="H30" s="30">
        <v>726122188</v>
      </c>
      <c r="I30" s="31">
        <v>771500312</v>
      </c>
      <c r="J30" s="27">
        <v>811518578</v>
      </c>
      <c r="K30" s="28">
        <v>847986271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5553</v>
      </c>
      <c r="F31" s="24">
        <v>11106</v>
      </c>
      <c r="G31" s="22">
        <v>11106</v>
      </c>
      <c r="H31" s="25">
        <v>11106</v>
      </c>
      <c r="I31" s="26">
        <v>11106</v>
      </c>
      <c r="J31" s="22">
        <v>11617</v>
      </c>
      <c r="K31" s="23">
        <v>12140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534172339</v>
      </c>
      <c r="D32" s="17">
        <f t="shared" si="6"/>
        <v>539276467</v>
      </c>
      <c r="E32" s="32">
        <f t="shared" si="6"/>
        <v>478585127</v>
      </c>
      <c r="F32" s="33">
        <f t="shared" si="6"/>
        <v>397382206</v>
      </c>
      <c r="G32" s="17">
        <f t="shared" si="6"/>
        <v>401625214</v>
      </c>
      <c r="H32" s="34">
        <f t="shared" si="6"/>
        <v>401625214</v>
      </c>
      <c r="I32" s="19">
        <f t="shared" si="6"/>
        <v>421052965</v>
      </c>
      <c r="J32" s="17">
        <f t="shared" si="6"/>
        <v>437235521</v>
      </c>
      <c r="K32" s="32">
        <f t="shared" si="6"/>
        <v>456279804</v>
      </c>
    </row>
    <row r="33" spans="1:11" ht="13.5" x14ac:dyDescent="0.25">
      <c r="A33" s="3" t="s">
        <v>24</v>
      </c>
      <c r="B33" s="2" t="s">
        <v>19</v>
      </c>
      <c r="C33" s="22">
        <v>150754343</v>
      </c>
      <c r="D33" s="22">
        <v>53031673</v>
      </c>
      <c r="E33" s="23">
        <v>27381975</v>
      </c>
      <c r="F33" s="24">
        <v>61851450</v>
      </c>
      <c r="G33" s="22">
        <v>54957164</v>
      </c>
      <c r="H33" s="25">
        <v>54957164</v>
      </c>
      <c r="I33" s="26">
        <v>64817310</v>
      </c>
      <c r="J33" s="22">
        <v>67736561</v>
      </c>
      <c r="K33" s="23">
        <v>70790125</v>
      </c>
    </row>
    <row r="34" spans="1:11" ht="13.5" x14ac:dyDescent="0.25">
      <c r="A34" s="3" t="s">
        <v>25</v>
      </c>
      <c r="B34" s="2" t="s">
        <v>19</v>
      </c>
      <c r="C34" s="22">
        <v>24994792</v>
      </c>
      <c r="D34" s="22">
        <v>26988368</v>
      </c>
      <c r="E34" s="23">
        <v>26492942</v>
      </c>
      <c r="F34" s="24">
        <v>28629429</v>
      </c>
      <c r="G34" s="22">
        <v>29065731</v>
      </c>
      <c r="H34" s="25">
        <v>29065731</v>
      </c>
      <c r="I34" s="26">
        <v>33728830</v>
      </c>
      <c r="J34" s="22">
        <v>35356417</v>
      </c>
      <c r="K34" s="23">
        <v>37062546</v>
      </c>
    </row>
    <row r="35" spans="1:11" ht="13.5" x14ac:dyDescent="0.25">
      <c r="A35" s="3" t="s">
        <v>26</v>
      </c>
      <c r="B35" s="2" t="s">
        <v>19</v>
      </c>
      <c r="C35" s="22">
        <v>346012182</v>
      </c>
      <c r="D35" s="22">
        <v>441688654</v>
      </c>
      <c r="E35" s="23">
        <v>412650030</v>
      </c>
      <c r="F35" s="24">
        <v>293080360</v>
      </c>
      <c r="G35" s="22">
        <v>303407162</v>
      </c>
      <c r="H35" s="25">
        <v>303407162</v>
      </c>
      <c r="I35" s="26">
        <v>305805086</v>
      </c>
      <c r="J35" s="22">
        <v>316672429</v>
      </c>
      <c r="K35" s="23">
        <v>330151393</v>
      </c>
    </row>
    <row r="36" spans="1:11" ht="13.5" x14ac:dyDescent="0.25">
      <c r="A36" s="3" t="s">
        <v>27</v>
      </c>
      <c r="B36" s="2" t="s">
        <v>19</v>
      </c>
      <c r="C36" s="22">
        <v>12411022</v>
      </c>
      <c r="D36" s="22">
        <v>17567772</v>
      </c>
      <c r="E36" s="23">
        <v>12060180</v>
      </c>
      <c r="F36" s="24">
        <v>13820967</v>
      </c>
      <c r="G36" s="22">
        <v>14195157</v>
      </c>
      <c r="H36" s="25">
        <v>14195157</v>
      </c>
      <c r="I36" s="26">
        <v>16701739</v>
      </c>
      <c r="J36" s="22">
        <v>17470114</v>
      </c>
      <c r="K36" s="23">
        <v>18275740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231266173</v>
      </c>
      <c r="D38" s="17">
        <f t="shared" si="7"/>
        <v>155604242</v>
      </c>
      <c r="E38" s="32">
        <f t="shared" si="7"/>
        <v>217745522</v>
      </c>
      <c r="F38" s="33">
        <f t="shared" si="7"/>
        <v>267452072</v>
      </c>
      <c r="G38" s="17">
        <f t="shared" si="7"/>
        <v>311811691</v>
      </c>
      <c r="H38" s="34">
        <f t="shared" si="7"/>
        <v>311811691</v>
      </c>
      <c r="I38" s="19">
        <f t="shared" si="7"/>
        <v>275045422</v>
      </c>
      <c r="J38" s="17">
        <f t="shared" si="7"/>
        <v>274764824</v>
      </c>
      <c r="K38" s="32">
        <f t="shared" si="7"/>
        <v>286929335</v>
      </c>
    </row>
    <row r="39" spans="1:11" ht="13.5" x14ac:dyDescent="0.25">
      <c r="A39" s="3" t="s">
        <v>30</v>
      </c>
      <c r="B39" s="2" t="s">
        <v>19</v>
      </c>
      <c r="C39" s="22">
        <v>72887938</v>
      </c>
      <c r="D39" s="22">
        <v>76695936</v>
      </c>
      <c r="E39" s="23">
        <v>77229010</v>
      </c>
      <c r="F39" s="24">
        <v>92645029</v>
      </c>
      <c r="G39" s="22">
        <v>93641050</v>
      </c>
      <c r="H39" s="25">
        <v>93641050</v>
      </c>
      <c r="I39" s="26">
        <v>97177270</v>
      </c>
      <c r="J39" s="22">
        <v>101151826</v>
      </c>
      <c r="K39" s="23">
        <v>105314742</v>
      </c>
    </row>
    <row r="40" spans="1:11" ht="13.5" x14ac:dyDescent="0.25">
      <c r="A40" s="3" t="s">
        <v>31</v>
      </c>
      <c r="B40" s="2" t="s">
        <v>19</v>
      </c>
      <c r="C40" s="22">
        <v>151279440</v>
      </c>
      <c r="D40" s="22">
        <v>71031625</v>
      </c>
      <c r="E40" s="23">
        <v>133859275</v>
      </c>
      <c r="F40" s="24">
        <v>166975427</v>
      </c>
      <c r="G40" s="22">
        <v>213817061</v>
      </c>
      <c r="H40" s="25">
        <v>213817061</v>
      </c>
      <c r="I40" s="26">
        <v>170994680</v>
      </c>
      <c r="J40" s="22">
        <v>166403968</v>
      </c>
      <c r="K40" s="23">
        <v>174053902</v>
      </c>
    </row>
    <row r="41" spans="1:11" ht="13.5" x14ac:dyDescent="0.25">
      <c r="A41" s="3" t="s">
        <v>32</v>
      </c>
      <c r="B41" s="2" t="s">
        <v>19</v>
      </c>
      <c r="C41" s="22">
        <v>7098795</v>
      </c>
      <c r="D41" s="22">
        <v>7876681</v>
      </c>
      <c r="E41" s="23">
        <v>6657237</v>
      </c>
      <c r="F41" s="24">
        <v>7831616</v>
      </c>
      <c r="G41" s="22">
        <v>4353580</v>
      </c>
      <c r="H41" s="25">
        <v>4353580</v>
      </c>
      <c r="I41" s="26">
        <v>6873472</v>
      </c>
      <c r="J41" s="22">
        <v>7209030</v>
      </c>
      <c r="K41" s="23">
        <v>7560691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3017189895</v>
      </c>
      <c r="D42" s="17">
        <f t="shared" si="8"/>
        <v>3347584070</v>
      </c>
      <c r="E42" s="32">
        <f t="shared" si="8"/>
        <v>4202891903</v>
      </c>
      <c r="F42" s="33">
        <f t="shared" si="8"/>
        <v>3436446839</v>
      </c>
      <c r="G42" s="17">
        <f t="shared" si="8"/>
        <v>3596066139</v>
      </c>
      <c r="H42" s="34">
        <f t="shared" si="8"/>
        <v>3596066139</v>
      </c>
      <c r="I42" s="19">
        <f t="shared" si="8"/>
        <v>3508577544</v>
      </c>
      <c r="J42" s="17">
        <f t="shared" si="8"/>
        <v>3816500839</v>
      </c>
      <c r="K42" s="32">
        <f t="shared" si="8"/>
        <v>4250858045</v>
      </c>
    </row>
    <row r="43" spans="1:11" ht="13.5" x14ac:dyDescent="0.25">
      <c r="A43" s="3" t="s">
        <v>34</v>
      </c>
      <c r="B43" s="2" t="s">
        <v>19</v>
      </c>
      <c r="C43" s="22">
        <v>1860627650</v>
      </c>
      <c r="D43" s="22">
        <v>2113984075</v>
      </c>
      <c r="E43" s="23">
        <v>2613211133</v>
      </c>
      <c r="F43" s="24">
        <v>2445634888</v>
      </c>
      <c r="G43" s="22">
        <v>2579786512</v>
      </c>
      <c r="H43" s="25">
        <v>2579786512</v>
      </c>
      <c r="I43" s="26">
        <v>2480610352</v>
      </c>
      <c r="J43" s="22">
        <v>2763210478</v>
      </c>
      <c r="K43" s="23">
        <v>3155495648</v>
      </c>
    </row>
    <row r="44" spans="1:11" ht="13.5" x14ac:dyDescent="0.25">
      <c r="A44" s="3" t="s">
        <v>35</v>
      </c>
      <c r="B44" s="2" t="s">
        <v>19</v>
      </c>
      <c r="C44" s="22">
        <v>660610774</v>
      </c>
      <c r="D44" s="22">
        <v>553320871</v>
      </c>
      <c r="E44" s="23">
        <v>767438851</v>
      </c>
      <c r="F44" s="24">
        <v>597725421</v>
      </c>
      <c r="G44" s="22">
        <v>591037968</v>
      </c>
      <c r="H44" s="25">
        <v>591037968</v>
      </c>
      <c r="I44" s="26">
        <v>600474370</v>
      </c>
      <c r="J44" s="22">
        <v>619030714</v>
      </c>
      <c r="K44" s="23">
        <v>640858293</v>
      </c>
    </row>
    <row r="45" spans="1:11" ht="13.5" x14ac:dyDescent="0.25">
      <c r="A45" s="3" t="s">
        <v>36</v>
      </c>
      <c r="B45" s="2" t="s">
        <v>19</v>
      </c>
      <c r="C45" s="27">
        <v>260144713</v>
      </c>
      <c r="D45" s="27">
        <v>501556967</v>
      </c>
      <c r="E45" s="28">
        <v>518346641</v>
      </c>
      <c r="F45" s="29">
        <v>189912729</v>
      </c>
      <c r="G45" s="27">
        <v>228825274</v>
      </c>
      <c r="H45" s="30">
        <v>228825274</v>
      </c>
      <c r="I45" s="31">
        <v>222924902</v>
      </c>
      <c r="J45" s="27">
        <v>220113443</v>
      </c>
      <c r="K45" s="28">
        <v>230335841</v>
      </c>
    </row>
    <row r="46" spans="1:11" ht="13.5" x14ac:dyDescent="0.25">
      <c r="A46" s="3" t="s">
        <v>37</v>
      </c>
      <c r="B46" s="2" t="s">
        <v>19</v>
      </c>
      <c r="C46" s="22">
        <v>235806758</v>
      </c>
      <c r="D46" s="22">
        <v>178722157</v>
      </c>
      <c r="E46" s="23">
        <v>303895278</v>
      </c>
      <c r="F46" s="24">
        <v>203173801</v>
      </c>
      <c r="G46" s="22">
        <v>196416385</v>
      </c>
      <c r="H46" s="25">
        <v>196416385</v>
      </c>
      <c r="I46" s="26">
        <v>204567920</v>
      </c>
      <c r="J46" s="22">
        <v>214146204</v>
      </c>
      <c r="K46" s="23">
        <v>224168263</v>
      </c>
    </row>
    <row r="47" spans="1:11" ht="13.5" x14ac:dyDescent="0.25">
      <c r="A47" s="1" t="s">
        <v>38</v>
      </c>
      <c r="B47" s="2" t="s">
        <v>39</v>
      </c>
      <c r="C47" s="17">
        <v>26783323</v>
      </c>
      <c r="D47" s="17">
        <v>30609727</v>
      </c>
      <c r="E47" s="32">
        <v>31551504</v>
      </c>
      <c r="F47" s="33">
        <v>32328009</v>
      </c>
      <c r="G47" s="17">
        <v>28790383</v>
      </c>
      <c r="H47" s="34">
        <v>28790383</v>
      </c>
      <c r="I47" s="19">
        <v>32880760</v>
      </c>
      <c r="J47" s="17">
        <v>34439243</v>
      </c>
      <c r="K47" s="32">
        <v>36069454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4539838696</v>
      </c>
      <c r="D48" s="49">
        <f t="shared" si="9"/>
        <v>4943248856</v>
      </c>
      <c r="E48" s="50">
        <f t="shared" si="9"/>
        <v>5611112343</v>
      </c>
      <c r="F48" s="51">
        <f t="shared" si="9"/>
        <v>4909489775</v>
      </c>
      <c r="G48" s="49">
        <f t="shared" si="9"/>
        <v>5192631781</v>
      </c>
      <c r="H48" s="52">
        <f t="shared" si="9"/>
        <v>5192631781</v>
      </c>
      <c r="I48" s="53">
        <f t="shared" si="9"/>
        <v>5110123861</v>
      </c>
      <c r="J48" s="49">
        <f t="shared" si="9"/>
        <v>5482449977</v>
      </c>
      <c r="K48" s="50">
        <f t="shared" si="9"/>
        <v>5991243013</v>
      </c>
    </row>
    <row r="49" spans="1:11" ht="13.5" x14ac:dyDescent="0.25">
      <c r="A49" s="9" t="s">
        <v>66</v>
      </c>
      <c r="B49" s="10"/>
      <c r="C49" s="54">
        <f>+C25-C48</f>
        <v>-1058851878</v>
      </c>
      <c r="D49" s="54">
        <f t="shared" ref="D49:K49" si="10">+D25-D48</f>
        <v>-1212197225</v>
      </c>
      <c r="E49" s="55">
        <f t="shared" si="10"/>
        <v>-1635804917</v>
      </c>
      <c r="F49" s="56">
        <f t="shared" si="10"/>
        <v>23268477</v>
      </c>
      <c r="G49" s="54">
        <f t="shared" si="10"/>
        <v>-513613027</v>
      </c>
      <c r="H49" s="57">
        <f t="shared" si="10"/>
        <v>-513613027</v>
      </c>
      <c r="I49" s="58">
        <f t="shared" si="10"/>
        <v>27386941</v>
      </c>
      <c r="J49" s="54">
        <f t="shared" si="10"/>
        <v>42021435</v>
      </c>
      <c r="K49" s="55">
        <f t="shared" si="10"/>
        <v>70637887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649299666</v>
      </c>
      <c r="D5" s="17">
        <f t="shared" ref="D5:K5" si="0">SUM(D6:D8)</f>
        <v>662060923</v>
      </c>
      <c r="E5" s="18">
        <f t="shared" si="0"/>
        <v>740083108</v>
      </c>
      <c r="F5" s="19">
        <f t="shared" si="0"/>
        <v>874270274</v>
      </c>
      <c r="G5" s="17">
        <f t="shared" si="0"/>
        <v>771835022</v>
      </c>
      <c r="H5" s="20">
        <f t="shared" si="0"/>
        <v>771835022</v>
      </c>
      <c r="I5" s="21">
        <f t="shared" si="0"/>
        <v>1039875222</v>
      </c>
      <c r="J5" s="17">
        <f t="shared" si="0"/>
        <v>1038848140</v>
      </c>
      <c r="K5" s="20">
        <f t="shared" si="0"/>
        <v>1036271130</v>
      </c>
    </row>
    <row r="6" spans="1:11" ht="13.5" x14ac:dyDescent="0.25">
      <c r="A6" s="3" t="s">
        <v>20</v>
      </c>
      <c r="B6" s="2" t="s">
        <v>19</v>
      </c>
      <c r="C6" s="22">
        <v>109958410</v>
      </c>
      <c r="D6" s="22">
        <v>121052008</v>
      </c>
      <c r="E6" s="23">
        <v>161871507</v>
      </c>
      <c r="F6" s="24">
        <v>173610579</v>
      </c>
      <c r="G6" s="22">
        <v>173610579</v>
      </c>
      <c r="H6" s="25">
        <v>173610579</v>
      </c>
      <c r="I6" s="26">
        <v>159516037</v>
      </c>
      <c r="J6" s="22">
        <v>194771952</v>
      </c>
      <c r="K6" s="23">
        <v>203758818</v>
      </c>
    </row>
    <row r="7" spans="1:11" ht="13.5" x14ac:dyDescent="0.25">
      <c r="A7" s="3" t="s">
        <v>21</v>
      </c>
      <c r="B7" s="2" t="s">
        <v>19</v>
      </c>
      <c r="C7" s="27">
        <v>539341256</v>
      </c>
      <c r="D7" s="27">
        <v>541008915</v>
      </c>
      <c r="E7" s="28">
        <v>578211601</v>
      </c>
      <c r="F7" s="29">
        <v>700659695</v>
      </c>
      <c r="G7" s="27">
        <v>598224443</v>
      </c>
      <c r="H7" s="30">
        <v>598224443</v>
      </c>
      <c r="I7" s="31">
        <v>880359185</v>
      </c>
      <c r="J7" s="27">
        <v>844076188</v>
      </c>
      <c r="K7" s="28">
        <v>832512312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50854740</v>
      </c>
      <c r="D9" s="17">
        <f t="shared" ref="D9:K9" si="1">SUM(D10:D14)</f>
        <v>31535982</v>
      </c>
      <c r="E9" s="32">
        <f t="shared" si="1"/>
        <v>31010693</v>
      </c>
      <c r="F9" s="33">
        <f t="shared" si="1"/>
        <v>36167680</v>
      </c>
      <c r="G9" s="17">
        <f t="shared" si="1"/>
        <v>36167680</v>
      </c>
      <c r="H9" s="34">
        <f t="shared" si="1"/>
        <v>36167680</v>
      </c>
      <c r="I9" s="19">
        <f t="shared" si="1"/>
        <v>35929978</v>
      </c>
      <c r="J9" s="17">
        <f t="shared" si="1"/>
        <v>34455176</v>
      </c>
      <c r="K9" s="32">
        <f t="shared" si="1"/>
        <v>37655197</v>
      </c>
    </row>
    <row r="10" spans="1:11" ht="13.5" x14ac:dyDescent="0.25">
      <c r="A10" s="3" t="s">
        <v>24</v>
      </c>
      <c r="B10" s="2" t="s">
        <v>19</v>
      </c>
      <c r="C10" s="22">
        <v>13335158</v>
      </c>
      <c r="D10" s="22">
        <v>9964812</v>
      </c>
      <c r="E10" s="23">
        <v>7240375</v>
      </c>
      <c r="F10" s="24">
        <v>9759860</v>
      </c>
      <c r="G10" s="22">
        <v>9759860</v>
      </c>
      <c r="H10" s="25">
        <v>9759860</v>
      </c>
      <c r="I10" s="26">
        <v>10238088</v>
      </c>
      <c r="J10" s="22">
        <v>8709072</v>
      </c>
      <c r="K10" s="23">
        <v>10201660</v>
      </c>
    </row>
    <row r="11" spans="1:11" ht="13.5" x14ac:dyDescent="0.25">
      <c r="A11" s="3" t="s">
        <v>25</v>
      </c>
      <c r="B11" s="2" t="s">
        <v>19</v>
      </c>
      <c r="C11" s="22">
        <v>13697183</v>
      </c>
      <c r="D11" s="22">
        <v>3613518</v>
      </c>
      <c r="E11" s="23">
        <v>3764013</v>
      </c>
      <c r="F11" s="24">
        <v>6279320</v>
      </c>
      <c r="G11" s="22">
        <v>6279320</v>
      </c>
      <c r="H11" s="25">
        <v>6279320</v>
      </c>
      <c r="I11" s="26">
        <v>4552095</v>
      </c>
      <c r="J11" s="22">
        <v>3633884</v>
      </c>
      <c r="K11" s="23">
        <v>4324065</v>
      </c>
    </row>
    <row r="12" spans="1:11" ht="13.5" x14ac:dyDescent="0.25">
      <c r="A12" s="3" t="s">
        <v>26</v>
      </c>
      <c r="B12" s="2" t="s">
        <v>19</v>
      </c>
      <c r="C12" s="22">
        <v>23568857</v>
      </c>
      <c r="D12" s="22">
        <v>17958490</v>
      </c>
      <c r="E12" s="23">
        <v>19996496</v>
      </c>
      <c r="F12" s="24">
        <v>20023908</v>
      </c>
      <c r="G12" s="22">
        <v>20023908</v>
      </c>
      <c r="H12" s="25">
        <v>20023908</v>
      </c>
      <c r="I12" s="26">
        <v>21030079</v>
      </c>
      <c r="J12" s="22">
        <v>21997464</v>
      </c>
      <c r="K12" s="23">
        <v>23009424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3565</v>
      </c>
      <c r="F13" s="24">
        <v>1416</v>
      </c>
      <c r="G13" s="22">
        <v>1416</v>
      </c>
      <c r="H13" s="25">
        <v>1416</v>
      </c>
      <c r="I13" s="26">
        <v>1485</v>
      </c>
      <c r="J13" s="22">
        <v>1548</v>
      </c>
      <c r="K13" s="23">
        <v>1620</v>
      </c>
    </row>
    <row r="14" spans="1:11" ht="13.5" x14ac:dyDescent="0.25">
      <c r="A14" s="3" t="s">
        <v>28</v>
      </c>
      <c r="B14" s="2" t="s">
        <v>19</v>
      </c>
      <c r="C14" s="27">
        <v>253542</v>
      </c>
      <c r="D14" s="27">
        <v>-838</v>
      </c>
      <c r="E14" s="28">
        <v>6244</v>
      </c>
      <c r="F14" s="29">
        <v>103176</v>
      </c>
      <c r="G14" s="27">
        <v>103176</v>
      </c>
      <c r="H14" s="30">
        <v>103176</v>
      </c>
      <c r="I14" s="31">
        <v>108231</v>
      </c>
      <c r="J14" s="27">
        <v>113208</v>
      </c>
      <c r="K14" s="28">
        <v>118428</v>
      </c>
    </row>
    <row r="15" spans="1:11" ht="13.5" x14ac:dyDescent="0.25">
      <c r="A15" s="1" t="s">
        <v>29</v>
      </c>
      <c r="B15" s="2" t="s">
        <v>19</v>
      </c>
      <c r="C15" s="17">
        <f>SUM(C16:C18)</f>
        <v>80122589</v>
      </c>
      <c r="D15" s="17">
        <f t="shared" ref="D15:K15" si="2">SUM(D16:D18)</f>
        <v>40898285</v>
      </c>
      <c r="E15" s="32">
        <f t="shared" si="2"/>
        <v>84023105</v>
      </c>
      <c r="F15" s="33">
        <f t="shared" si="2"/>
        <v>41125440</v>
      </c>
      <c r="G15" s="17">
        <f t="shared" si="2"/>
        <v>41125440</v>
      </c>
      <c r="H15" s="34">
        <f t="shared" si="2"/>
        <v>41125440</v>
      </c>
      <c r="I15" s="19">
        <f t="shared" si="2"/>
        <v>42677024</v>
      </c>
      <c r="J15" s="17">
        <f t="shared" si="2"/>
        <v>31036320</v>
      </c>
      <c r="K15" s="32">
        <f t="shared" si="2"/>
        <v>26819588</v>
      </c>
    </row>
    <row r="16" spans="1:11" ht="13.5" x14ac:dyDescent="0.25">
      <c r="A16" s="3" t="s">
        <v>30</v>
      </c>
      <c r="B16" s="2" t="s">
        <v>19</v>
      </c>
      <c r="C16" s="22">
        <v>7313196</v>
      </c>
      <c r="D16" s="22">
        <v>9657149</v>
      </c>
      <c r="E16" s="23">
        <v>5450261</v>
      </c>
      <c r="F16" s="24">
        <v>5805664</v>
      </c>
      <c r="G16" s="22">
        <v>5805664</v>
      </c>
      <c r="H16" s="25">
        <v>5805664</v>
      </c>
      <c r="I16" s="26">
        <v>6108643</v>
      </c>
      <c r="J16" s="22">
        <v>5413388</v>
      </c>
      <c r="K16" s="23">
        <v>5755424</v>
      </c>
    </row>
    <row r="17" spans="1:11" ht="13.5" x14ac:dyDescent="0.25">
      <c r="A17" s="3" t="s">
        <v>31</v>
      </c>
      <c r="B17" s="2" t="s">
        <v>19</v>
      </c>
      <c r="C17" s="22">
        <v>68816136</v>
      </c>
      <c r="D17" s="22">
        <v>31240376</v>
      </c>
      <c r="E17" s="23">
        <v>78572712</v>
      </c>
      <c r="F17" s="24">
        <v>35319776</v>
      </c>
      <c r="G17" s="22">
        <v>35319776</v>
      </c>
      <c r="H17" s="25">
        <v>35319776</v>
      </c>
      <c r="I17" s="26">
        <v>36568381</v>
      </c>
      <c r="J17" s="22">
        <v>25622932</v>
      </c>
      <c r="K17" s="23">
        <v>21064164</v>
      </c>
    </row>
    <row r="18" spans="1:11" ht="13.5" x14ac:dyDescent="0.25">
      <c r="A18" s="3" t="s">
        <v>32</v>
      </c>
      <c r="B18" s="2" t="s">
        <v>19</v>
      </c>
      <c r="C18" s="22">
        <v>3993257</v>
      </c>
      <c r="D18" s="22">
        <v>760</v>
      </c>
      <c r="E18" s="23">
        <v>132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1191229583</v>
      </c>
      <c r="D19" s="17">
        <f t="shared" ref="D19:K19" si="3">SUM(D20:D23)</f>
        <v>1281706114</v>
      </c>
      <c r="E19" s="32">
        <f t="shared" si="3"/>
        <v>1382784612</v>
      </c>
      <c r="F19" s="33">
        <f t="shared" si="3"/>
        <v>1576397820</v>
      </c>
      <c r="G19" s="17">
        <f t="shared" si="3"/>
        <v>1536173833</v>
      </c>
      <c r="H19" s="34">
        <f t="shared" si="3"/>
        <v>1536173833</v>
      </c>
      <c r="I19" s="19">
        <f t="shared" si="3"/>
        <v>1526845035</v>
      </c>
      <c r="J19" s="17">
        <f t="shared" si="3"/>
        <v>1709417763</v>
      </c>
      <c r="K19" s="32">
        <f t="shared" si="3"/>
        <v>1947524231</v>
      </c>
    </row>
    <row r="20" spans="1:11" ht="13.5" x14ac:dyDescent="0.25">
      <c r="A20" s="3" t="s">
        <v>34</v>
      </c>
      <c r="B20" s="2" t="s">
        <v>19</v>
      </c>
      <c r="C20" s="22">
        <v>690958876</v>
      </c>
      <c r="D20" s="22">
        <v>755896412</v>
      </c>
      <c r="E20" s="23">
        <v>753614349</v>
      </c>
      <c r="F20" s="24">
        <v>971078908</v>
      </c>
      <c r="G20" s="22">
        <v>930091280</v>
      </c>
      <c r="H20" s="25">
        <v>930091280</v>
      </c>
      <c r="I20" s="26">
        <v>914843339</v>
      </c>
      <c r="J20" s="22">
        <v>1088350844</v>
      </c>
      <c r="K20" s="23">
        <v>1288076256</v>
      </c>
    </row>
    <row r="21" spans="1:11" ht="13.5" x14ac:dyDescent="0.25">
      <c r="A21" s="3" t="s">
        <v>35</v>
      </c>
      <c r="B21" s="2" t="s">
        <v>19</v>
      </c>
      <c r="C21" s="22">
        <v>211084286</v>
      </c>
      <c r="D21" s="22">
        <v>241455681</v>
      </c>
      <c r="E21" s="23">
        <v>333439123</v>
      </c>
      <c r="F21" s="24">
        <v>304976876</v>
      </c>
      <c r="G21" s="22">
        <v>295059552</v>
      </c>
      <c r="H21" s="25">
        <v>295059552</v>
      </c>
      <c r="I21" s="26">
        <v>284730230</v>
      </c>
      <c r="J21" s="22">
        <v>275536887</v>
      </c>
      <c r="K21" s="23">
        <v>282436587</v>
      </c>
    </row>
    <row r="22" spans="1:11" ht="13.5" x14ac:dyDescent="0.25">
      <c r="A22" s="3" t="s">
        <v>36</v>
      </c>
      <c r="B22" s="2" t="s">
        <v>19</v>
      </c>
      <c r="C22" s="27">
        <v>145526007</v>
      </c>
      <c r="D22" s="27">
        <v>147702706</v>
      </c>
      <c r="E22" s="28">
        <v>139019973</v>
      </c>
      <c r="F22" s="29">
        <v>141922583</v>
      </c>
      <c r="G22" s="27">
        <v>149971518</v>
      </c>
      <c r="H22" s="30">
        <v>149971518</v>
      </c>
      <c r="I22" s="31">
        <v>157829139</v>
      </c>
      <c r="J22" s="27">
        <v>163124948</v>
      </c>
      <c r="K22" s="28">
        <v>180588976</v>
      </c>
    </row>
    <row r="23" spans="1:11" ht="13.5" x14ac:dyDescent="0.25">
      <c r="A23" s="3" t="s">
        <v>37</v>
      </c>
      <c r="B23" s="2" t="s">
        <v>19</v>
      </c>
      <c r="C23" s="22">
        <v>143660414</v>
      </c>
      <c r="D23" s="22">
        <v>136651315</v>
      </c>
      <c r="E23" s="23">
        <v>156711167</v>
      </c>
      <c r="F23" s="24">
        <v>158419453</v>
      </c>
      <c r="G23" s="22">
        <v>161051483</v>
      </c>
      <c r="H23" s="25">
        <v>161051483</v>
      </c>
      <c r="I23" s="26">
        <v>169442327</v>
      </c>
      <c r="J23" s="22">
        <v>182405084</v>
      </c>
      <c r="K23" s="23">
        <v>196422412</v>
      </c>
    </row>
    <row r="24" spans="1:11" ht="13.5" x14ac:dyDescent="0.25">
      <c r="A24" s="1" t="s">
        <v>38</v>
      </c>
      <c r="B24" s="2" t="s">
        <v>39</v>
      </c>
      <c r="C24" s="17">
        <v>38799438</v>
      </c>
      <c r="D24" s="17">
        <v>31551227</v>
      </c>
      <c r="E24" s="32">
        <v>29052898</v>
      </c>
      <c r="F24" s="33">
        <v>39047592</v>
      </c>
      <c r="G24" s="17">
        <v>39047592</v>
      </c>
      <c r="H24" s="34">
        <v>39047592</v>
      </c>
      <c r="I24" s="19">
        <v>39778132</v>
      </c>
      <c r="J24" s="17">
        <v>42845124</v>
      </c>
      <c r="K24" s="32">
        <v>44816016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2010306016</v>
      </c>
      <c r="D25" s="49">
        <f t="shared" ref="D25:K25" si="4">+D5+D9+D15+D19+D24</f>
        <v>2047752531</v>
      </c>
      <c r="E25" s="50">
        <f t="shared" si="4"/>
        <v>2266954416</v>
      </c>
      <c r="F25" s="51">
        <f t="shared" si="4"/>
        <v>2567008806</v>
      </c>
      <c r="G25" s="49">
        <f t="shared" si="4"/>
        <v>2424349567</v>
      </c>
      <c r="H25" s="52">
        <f t="shared" si="4"/>
        <v>2424349567</v>
      </c>
      <c r="I25" s="53">
        <f t="shared" si="4"/>
        <v>2685105391</v>
      </c>
      <c r="J25" s="49">
        <f t="shared" si="4"/>
        <v>2856602523</v>
      </c>
      <c r="K25" s="50">
        <f t="shared" si="4"/>
        <v>3093086162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451439427</v>
      </c>
      <c r="D28" s="17">
        <f t="shared" si="5"/>
        <v>474910206</v>
      </c>
      <c r="E28" s="18">
        <f t="shared" si="5"/>
        <v>523689778</v>
      </c>
      <c r="F28" s="19">
        <f t="shared" si="5"/>
        <v>616998673</v>
      </c>
      <c r="G28" s="17">
        <f t="shared" si="5"/>
        <v>579498229</v>
      </c>
      <c r="H28" s="20">
        <f t="shared" si="5"/>
        <v>579498229</v>
      </c>
      <c r="I28" s="21">
        <f t="shared" si="5"/>
        <v>554662870</v>
      </c>
      <c r="J28" s="17">
        <f t="shared" si="5"/>
        <v>580498389</v>
      </c>
      <c r="K28" s="20">
        <f t="shared" si="5"/>
        <v>584563502</v>
      </c>
    </row>
    <row r="29" spans="1:11" ht="13.5" x14ac:dyDescent="0.25">
      <c r="A29" s="3" t="s">
        <v>20</v>
      </c>
      <c r="B29" s="2" t="s">
        <v>19</v>
      </c>
      <c r="C29" s="22">
        <v>101624084</v>
      </c>
      <c r="D29" s="22">
        <v>127433909</v>
      </c>
      <c r="E29" s="23">
        <v>130101547</v>
      </c>
      <c r="F29" s="24">
        <v>183817404</v>
      </c>
      <c r="G29" s="22">
        <v>186334581</v>
      </c>
      <c r="H29" s="25">
        <v>186334581</v>
      </c>
      <c r="I29" s="26">
        <v>154640729</v>
      </c>
      <c r="J29" s="22">
        <v>163519560</v>
      </c>
      <c r="K29" s="23">
        <v>166344712</v>
      </c>
    </row>
    <row r="30" spans="1:11" ht="13.5" x14ac:dyDescent="0.25">
      <c r="A30" s="3" t="s">
        <v>21</v>
      </c>
      <c r="B30" s="2" t="s">
        <v>19</v>
      </c>
      <c r="C30" s="27">
        <v>340508970</v>
      </c>
      <c r="D30" s="27">
        <v>337381758</v>
      </c>
      <c r="E30" s="28">
        <v>380663181</v>
      </c>
      <c r="F30" s="29">
        <v>416706946</v>
      </c>
      <c r="G30" s="27">
        <v>377098337</v>
      </c>
      <c r="H30" s="30">
        <v>377098337</v>
      </c>
      <c r="I30" s="31">
        <v>392213324</v>
      </c>
      <c r="J30" s="27">
        <v>404902441</v>
      </c>
      <c r="K30" s="28">
        <v>405804657</v>
      </c>
    </row>
    <row r="31" spans="1:11" ht="13.5" x14ac:dyDescent="0.25">
      <c r="A31" s="3" t="s">
        <v>22</v>
      </c>
      <c r="B31" s="2" t="s">
        <v>19</v>
      </c>
      <c r="C31" s="22">
        <v>9306373</v>
      </c>
      <c r="D31" s="22">
        <v>10094539</v>
      </c>
      <c r="E31" s="23">
        <v>12925050</v>
      </c>
      <c r="F31" s="24">
        <v>16474323</v>
      </c>
      <c r="G31" s="22">
        <v>16065311</v>
      </c>
      <c r="H31" s="25">
        <v>16065311</v>
      </c>
      <c r="I31" s="26">
        <v>7808817</v>
      </c>
      <c r="J31" s="22">
        <v>12076388</v>
      </c>
      <c r="K31" s="23">
        <v>12414133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244990436</v>
      </c>
      <c r="D32" s="17">
        <f t="shared" si="6"/>
        <v>263804354</v>
      </c>
      <c r="E32" s="32">
        <f t="shared" si="6"/>
        <v>277396945</v>
      </c>
      <c r="F32" s="33">
        <f t="shared" si="6"/>
        <v>304499274</v>
      </c>
      <c r="G32" s="17">
        <f t="shared" si="6"/>
        <v>304644609</v>
      </c>
      <c r="H32" s="34">
        <f t="shared" si="6"/>
        <v>304644609</v>
      </c>
      <c r="I32" s="19">
        <f t="shared" si="6"/>
        <v>343424737</v>
      </c>
      <c r="J32" s="17">
        <f t="shared" si="6"/>
        <v>323332050</v>
      </c>
      <c r="K32" s="32">
        <f t="shared" si="6"/>
        <v>339502028</v>
      </c>
    </row>
    <row r="33" spans="1:11" ht="13.5" x14ac:dyDescent="0.25">
      <c r="A33" s="3" t="s">
        <v>24</v>
      </c>
      <c r="B33" s="2" t="s">
        <v>19</v>
      </c>
      <c r="C33" s="22">
        <v>47057551</v>
      </c>
      <c r="D33" s="22">
        <v>50460433</v>
      </c>
      <c r="E33" s="23">
        <v>56513484</v>
      </c>
      <c r="F33" s="24">
        <v>56561192</v>
      </c>
      <c r="G33" s="22">
        <v>56290384</v>
      </c>
      <c r="H33" s="25">
        <v>56290384</v>
      </c>
      <c r="I33" s="26">
        <v>66396787</v>
      </c>
      <c r="J33" s="22">
        <v>64699860</v>
      </c>
      <c r="K33" s="23">
        <v>64560220</v>
      </c>
    </row>
    <row r="34" spans="1:11" ht="13.5" x14ac:dyDescent="0.25">
      <c r="A34" s="3" t="s">
        <v>25</v>
      </c>
      <c r="B34" s="2" t="s">
        <v>19</v>
      </c>
      <c r="C34" s="22">
        <v>63447990</v>
      </c>
      <c r="D34" s="22">
        <v>76137348</v>
      </c>
      <c r="E34" s="23">
        <v>84875786</v>
      </c>
      <c r="F34" s="24">
        <v>86515084</v>
      </c>
      <c r="G34" s="22">
        <v>86759956</v>
      </c>
      <c r="H34" s="25">
        <v>86759956</v>
      </c>
      <c r="I34" s="26">
        <v>93448136</v>
      </c>
      <c r="J34" s="22">
        <v>90912372</v>
      </c>
      <c r="K34" s="23">
        <v>97623946</v>
      </c>
    </row>
    <row r="35" spans="1:11" ht="13.5" x14ac:dyDescent="0.25">
      <c r="A35" s="3" t="s">
        <v>26</v>
      </c>
      <c r="B35" s="2" t="s">
        <v>19</v>
      </c>
      <c r="C35" s="22">
        <v>113468090</v>
      </c>
      <c r="D35" s="22">
        <v>114010388</v>
      </c>
      <c r="E35" s="23">
        <v>110451026</v>
      </c>
      <c r="F35" s="24">
        <v>131766045</v>
      </c>
      <c r="G35" s="22">
        <v>132053217</v>
      </c>
      <c r="H35" s="25">
        <v>132053217</v>
      </c>
      <c r="I35" s="26">
        <v>148872831</v>
      </c>
      <c r="J35" s="22">
        <v>133299610</v>
      </c>
      <c r="K35" s="23">
        <v>143661638</v>
      </c>
    </row>
    <row r="36" spans="1:11" ht="13.5" x14ac:dyDescent="0.25">
      <c r="A36" s="3" t="s">
        <v>27</v>
      </c>
      <c r="B36" s="2" t="s">
        <v>19</v>
      </c>
      <c r="C36" s="22">
        <v>20867952</v>
      </c>
      <c r="D36" s="22">
        <v>23029424</v>
      </c>
      <c r="E36" s="23">
        <v>25388577</v>
      </c>
      <c r="F36" s="24">
        <v>29656953</v>
      </c>
      <c r="G36" s="22">
        <v>29541052</v>
      </c>
      <c r="H36" s="25">
        <v>29541052</v>
      </c>
      <c r="I36" s="26">
        <v>34706983</v>
      </c>
      <c r="J36" s="22">
        <v>34420208</v>
      </c>
      <c r="K36" s="23">
        <v>33656224</v>
      </c>
    </row>
    <row r="37" spans="1:11" ht="13.5" x14ac:dyDescent="0.25">
      <c r="A37" s="3" t="s">
        <v>28</v>
      </c>
      <c r="B37" s="2" t="s">
        <v>19</v>
      </c>
      <c r="C37" s="27">
        <v>148853</v>
      </c>
      <c r="D37" s="27">
        <v>166761</v>
      </c>
      <c r="E37" s="28">
        <v>168072</v>
      </c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138107132</v>
      </c>
      <c r="D38" s="17">
        <f t="shared" si="7"/>
        <v>166219781</v>
      </c>
      <c r="E38" s="32">
        <f t="shared" si="7"/>
        <v>152764803</v>
      </c>
      <c r="F38" s="33">
        <f t="shared" si="7"/>
        <v>161191268</v>
      </c>
      <c r="G38" s="17">
        <f t="shared" si="7"/>
        <v>161909751</v>
      </c>
      <c r="H38" s="34">
        <f t="shared" si="7"/>
        <v>161909751</v>
      </c>
      <c r="I38" s="19">
        <f t="shared" si="7"/>
        <v>155281538</v>
      </c>
      <c r="J38" s="17">
        <f t="shared" si="7"/>
        <v>162545245</v>
      </c>
      <c r="K38" s="32">
        <f t="shared" si="7"/>
        <v>160206631</v>
      </c>
    </row>
    <row r="39" spans="1:11" ht="13.5" x14ac:dyDescent="0.25">
      <c r="A39" s="3" t="s">
        <v>30</v>
      </c>
      <c r="B39" s="2" t="s">
        <v>19</v>
      </c>
      <c r="C39" s="22">
        <v>25878571</v>
      </c>
      <c r="D39" s="22">
        <v>46692577</v>
      </c>
      <c r="E39" s="23">
        <v>32209136</v>
      </c>
      <c r="F39" s="24">
        <v>37297956</v>
      </c>
      <c r="G39" s="22">
        <v>37247327</v>
      </c>
      <c r="H39" s="25">
        <v>37247327</v>
      </c>
      <c r="I39" s="26">
        <v>37313204</v>
      </c>
      <c r="J39" s="22">
        <v>37553920</v>
      </c>
      <c r="K39" s="23">
        <v>37355114</v>
      </c>
    </row>
    <row r="40" spans="1:11" ht="13.5" x14ac:dyDescent="0.25">
      <c r="A40" s="3" t="s">
        <v>31</v>
      </c>
      <c r="B40" s="2" t="s">
        <v>19</v>
      </c>
      <c r="C40" s="22">
        <v>102728868</v>
      </c>
      <c r="D40" s="22">
        <v>111120595</v>
      </c>
      <c r="E40" s="23">
        <v>111386002</v>
      </c>
      <c r="F40" s="24">
        <v>113200695</v>
      </c>
      <c r="G40" s="22">
        <v>114239807</v>
      </c>
      <c r="H40" s="25">
        <v>114239807</v>
      </c>
      <c r="I40" s="26">
        <v>108148831</v>
      </c>
      <c r="J40" s="22">
        <v>111421593</v>
      </c>
      <c r="K40" s="23">
        <v>112855129</v>
      </c>
    </row>
    <row r="41" spans="1:11" ht="13.5" x14ac:dyDescent="0.25">
      <c r="A41" s="3" t="s">
        <v>32</v>
      </c>
      <c r="B41" s="2" t="s">
        <v>19</v>
      </c>
      <c r="C41" s="22">
        <v>9499693</v>
      </c>
      <c r="D41" s="22">
        <v>8406609</v>
      </c>
      <c r="E41" s="23">
        <v>9169665</v>
      </c>
      <c r="F41" s="24">
        <v>10692617</v>
      </c>
      <c r="G41" s="22">
        <v>10422617</v>
      </c>
      <c r="H41" s="25">
        <v>10422617</v>
      </c>
      <c r="I41" s="26">
        <v>9819503</v>
      </c>
      <c r="J41" s="22">
        <v>13569732</v>
      </c>
      <c r="K41" s="23">
        <v>9996388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1078299137</v>
      </c>
      <c r="D42" s="17">
        <f t="shared" si="8"/>
        <v>1246785825</v>
      </c>
      <c r="E42" s="32">
        <f t="shared" si="8"/>
        <v>1210989705</v>
      </c>
      <c r="F42" s="33">
        <f t="shared" si="8"/>
        <v>1320832509</v>
      </c>
      <c r="G42" s="17">
        <f t="shared" si="8"/>
        <v>1381625296</v>
      </c>
      <c r="H42" s="34">
        <f t="shared" si="8"/>
        <v>1381625296</v>
      </c>
      <c r="I42" s="19">
        <f t="shared" si="8"/>
        <v>1539254859</v>
      </c>
      <c r="J42" s="17">
        <f t="shared" si="8"/>
        <v>1697317022</v>
      </c>
      <c r="K42" s="32">
        <f t="shared" si="8"/>
        <v>1858439432</v>
      </c>
    </row>
    <row r="43" spans="1:11" ht="13.5" x14ac:dyDescent="0.25">
      <c r="A43" s="3" t="s">
        <v>34</v>
      </c>
      <c r="B43" s="2" t="s">
        <v>19</v>
      </c>
      <c r="C43" s="22">
        <v>705641565</v>
      </c>
      <c r="D43" s="22">
        <v>830903046</v>
      </c>
      <c r="E43" s="23">
        <v>764296126</v>
      </c>
      <c r="F43" s="24">
        <v>897346615</v>
      </c>
      <c r="G43" s="22">
        <v>962994800</v>
      </c>
      <c r="H43" s="25">
        <v>962994800</v>
      </c>
      <c r="I43" s="26">
        <v>1054594914</v>
      </c>
      <c r="J43" s="22">
        <v>1198026541</v>
      </c>
      <c r="K43" s="23">
        <v>1341912645</v>
      </c>
    </row>
    <row r="44" spans="1:11" ht="13.5" x14ac:dyDescent="0.25">
      <c r="A44" s="3" t="s">
        <v>35</v>
      </c>
      <c r="B44" s="2" t="s">
        <v>19</v>
      </c>
      <c r="C44" s="22">
        <v>141034447</v>
      </c>
      <c r="D44" s="22">
        <v>183223694</v>
      </c>
      <c r="E44" s="23">
        <v>183285840</v>
      </c>
      <c r="F44" s="24">
        <v>164745153</v>
      </c>
      <c r="G44" s="22">
        <v>161688454</v>
      </c>
      <c r="H44" s="25">
        <v>161688454</v>
      </c>
      <c r="I44" s="26">
        <v>178941414</v>
      </c>
      <c r="J44" s="22">
        <v>188099790</v>
      </c>
      <c r="K44" s="23">
        <v>195046008</v>
      </c>
    </row>
    <row r="45" spans="1:11" ht="13.5" x14ac:dyDescent="0.25">
      <c r="A45" s="3" t="s">
        <v>36</v>
      </c>
      <c r="B45" s="2" t="s">
        <v>19</v>
      </c>
      <c r="C45" s="27">
        <v>112711239</v>
      </c>
      <c r="D45" s="27">
        <v>112066441</v>
      </c>
      <c r="E45" s="28">
        <v>124597310</v>
      </c>
      <c r="F45" s="29">
        <v>119352004</v>
      </c>
      <c r="G45" s="27">
        <v>115478305</v>
      </c>
      <c r="H45" s="30">
        <v>115478305</v>
      </c>
      <c r="I45" s="31">
        <v>163612602</v>
      </c>
      <c r="J45" s="27">
        <v>170746122</v>
      </c>
      <c r="K45" s="28">
        <v>173796529</v>
      </c>
    </row>
    <row r="46" spans="1:11" ht="13.5" x14ac:dyDescent="0.25">
      <c r="A46" s="3" t="s">
        <v>37</v>
      </c>
      <c r="B46" s="2" t="s">
        <v>19</v>
      </c>
      <c r="C46" s="22">
        <v>118911886</v>
      </c>
      <c r="D46" s="22">
        <v>120592644</v>
      </c>
      <c r="E46" s="23">
        <v>138810429</v>
      </c>
      <c r="F46" s="24">
        <v>139388737</v>
      </c>
      <c r="G46" s="22">
        <v>141463737</v>
      </c>
      <c r="H46" s="25">
        <v>141463737</v>
      </c>
      <c r="I46" s="26">
        <v>142105929</v>
      </c>
      <c r="J46" s="22">
        <v>140444569</v>
      </c>
      <c r="K46" s="23">
        <v>147684250</v>
      </c>
    </row>
    <row r="47" spans="1:11" ht="13.5" x14ac:dyDescent="0.25">
      <c r="A47" s="1" t="s">
        <v>38</v>
      </c>
      <c r="B47" s="2" t="s">
        <v>39</v>
      </c>
      <c r="C47" s="17">
        <v>24992197</v>
      </c>
      <c r="D47" s="17">
        <v>26606016</v>
      </c>
      <c r="E47" s="32">
        <v>29913007</v>
      </c>
      <c r="F47" s="33">
        <v>31761385</v>
      </c>
      <c r="G47" s="17">
        <v>30583993</v>
      </c>
      <c r="H47" s="34">
        <v>30583993</v>
      </c>
      <c r="I47" s="19">
        <v>32820054</v>
      </c>
      <c r="J47" s="17">
        <v>27635060</v>
      </c>
      <c r="K47" s="32">
        <v>32600656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1937828329</v>
      </c>
      <c r="D48" s="49">
        <f t="shared" si="9"/>
        <v>2178326182</v>
      </c>
      <c r="E48" s="50">
        <f t="shared" si="9"/>
        <v>2194754238</v>
      </c>
      <c r="F48" s="51">
        <f t="shared" si="9"/>
        <v>2435283109</v>
      </c>
      <c r="G48" s="49">
        <f t="shared" si="9"/>
        <v>2458261878</v>
      </c>
      <c r="H48" s="52">
        <f t="shared" si="9"/>
        <v>2458261878</v>
      </c>
      <c r="I48" s="53">
        <f t="shared" si="9"/>
        <v>2625444058</v>
      </c>
      <c r="J48" s="49">
        <f t="shared" si="9"/>
        <v>2791327766</v>
      </c>
      <c r="K48" s="50">
        <f t="shared" si="9"/>
        <v>2975312249</v>
      </c>
    </row>
    <row r="49" spans="1:11" ht="13.5" x14ac:dyDescent="0.25">
      <c r="A49" s="9" t="s">
        <v>66</v>
      </c>
      <c r="B49" s="10"/>
      <c r="C49" s="54">
        <f>+C25-C48</f>
        <v>72477687</v>
      </c>
      <c r="D49" s="54">
        <f t="shared" ref="D49:K49" si="10">+D25-D48</f>
        <v>-130573651</v>
      </c>
      <c r="E49" s="55">
        <f t="shared" si="10"/>
        <v>72200178</v>
      </c>
      <c r="F49" s="56">
        <f t="shared" si="10"/>
        <v>131725697</v>
      </c>
      <c r="G49" s="54">
        <f t="shared" si="10"/>
        <v>-33912311</v>
      </c>
      <c r="H49" s="57">
        <f t="shared" si="10"/>
        <v>-33912311</v>
      </c>
      <c r="I49" s="58">
        <f t="shared" si="10"/>
        <v>59661333</v>
      </c>
      <c r="J49" s="54">
        <f t="shared" si="10"/>
        <v>65274757</v>
      </c>
      <c r="K49" s="55">
        <f t="shared" si="10"/>
        <v>117773913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214080740</v>
      </c>
      <c r="D5" s="17">
        <f t="shared" ref="D5:K5" si="0">SUM(D6:D8)</f>
        <v>223947704</v>
      </c>
      <c r="E5" s="18">
        <f t="shared" si="0"/>
        <v>223228817</v>
      </c>
      <c r="F5" s="19">
        <f t="shared" si="0"/>
        <v>221626583</v>
      </c>
      <c r="G5" s="17">
        <f t="shared" si="0"/>
        <v>212307054</v>
      </c>
      <c r="H5" s="20">
        <f t="shared" si="0"/>
        <v>212307054</v>
      </c>
      <c r="I5" s="21">
        <f t="shared" si="0"/>
        <v>203711340</v>
      </c>
      <c r="J5" s="17">
        <f t="shared" si="0"/>
        <v>211885584</v>
      </c>
      <c r="K5" s="20">
        <f t="shared" si="0"/>
        <v>220373244</v>
      </c>
    </row>
    <row r="6" spans="1:11" ht="13.5" x14ac:dyDescent="0.25">
      <c r="A6" s="3" t="s">
        <v>20</v>
      </c>
      <c r="B6" s="2" t="s">
        <v>19</v>
      </c>
      <c r="C6" s="22">
        <v>117440205</v>
      </c>
      <c r="D6" s="22">
        <v>123197098</v>
      </c>
      <c r="E6" s="23">
        <v>103092241</v>
      </c>
      <c r="F6" s="24">
        <v>108427000</v>
      </c>
      <c r="G6" s="22">
        <v>107005503</v>
      </c>
      <c r="H6" s="25">
        <v>107005503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96640535</v>
      </c>
      <c r="D7" s="27">
        <v>100750606</v>
      </c>
      <c r="E7" s="28">
        <v>120136576</v>
      </c>
      <c r="F7" s="29">
        <v>113199583</v>
      </c>
      <c r="G7" s="27">
        <v>105301551</v>
      </c>
      <c r="H7" s="30">
        <v>105301551</v>
      </c>
      <c r="I7" s="31">
        <v>203711340</v>
      </c>
      <c r="J7" s="27">
        <v>211885584</v>
      </c>
      <c r="K7" s="28">
        <v>220373244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2278609</v>
      </c>
      <c r="D9" s="17">
        <f t="shared" ref="D9:K9" si="1">SUM(D10:D14)</f>
        <v>2359040</v>
      </c>
      <c r="E9" s="32">
        <f t="shared" si="1"/>
        <v>3067193</v>
      </c>
      <c r="F9" s="33">
        <f t="shared" si="1"/>
        <v>12569832</v>
      </c>
      <c r="G9" s="17">
        <f t="shared" si="1"/>
        <v>19859433</v>
      </c>
      <c r="H9" s="34">
        <f t="shared" si="1"/>
        <v>19859433</v>
      </c>
      <c r="I9" s="19">
        <f t="shared" si="1"/>
        <v>30273192</v>
      </c>
      <c r="J9" s="17">
        <f t="shared" si="1"/>
        <v>31528992</v>
      </c>
      <c r="K9" s="32">
        <f t="shared" si="1"/>
        <v>32947776</v>
      </c>
    </row>
    <row r="10" spans="1:11" ht="13.5" x14ac:dyDescent="0.25">
      <c r="A10" s="3" t="s">
        <v>24</v>
      </c>
      <c r="B10" s="2" t="s">
        <v>19</v>
      </c>
      <c r="C10" s="22">
        <v>56466</v>
      </c>
      <c r="D10" s="22">
        <v>60001</v>
      </c>
      <c r="E10" s="23">
        <v>60003</v>
      </c>
      <c r="F10" s="24">
        <v>495087</v>
      </c>
      <c r="G10" s="22">
        <v>135087</v>
      </c>
      <c r="H10" s="25">
        <v>135087</v>
      </c>
      <c r="I10" s="26">
        <v>519348</v>
      </c>
      <c r="J10" s="22">
        <v>543264</v>
      </c>
      <c r="K10" s="23">
        <v>567684</v>
      </c>
    </row>
    <row r="11" spans="1:11" ht="13.5" x14ac:dyDescent="0.25">
      <c r="A11" s="3" t="s">
        <v>25</v>
      </c>
      <c r="B11" s="2" t="s">
        <v>19</v>
      </c>
      <c r="C11" s="22">
        <v>61276</v>
      </c>
      <c r="D11" s="22"/>
      <c r="E11" s="23"/>
      <c r="F11" s="24"/>
      <c r="G11" s="22">
        <v>16196191</v>
      </c>
      <c r="H11" s="25">
        <v>16196191</v>
      </c>
      <c r="I11" s="26">
        <v>17120580</v>
      </c>
      <c r="J11" s="22">
        <v>17771340</v>
      </c>
      <c r="K11" s="23">
        <v>18571044</v>
      </c>
    </row>
    <row r="12" spans="1:11" ht="13.5" x14ac:dyDescent="0.25">
      <c r="A12" s="3" t="s">
        <v>26</v>
      </c>
      <c r="B12" s="2" t="s">
        <v>19</v>
      </c>
      <c r="C12" s="22">
        <v>2160867</v>
      </c>
      <c r="D12" s="22">
        <v>2299039</v>
      </c>
      <c r="E12" s="23">
        <v>3007190</v>
      </c>
      <c r="F12" s="24">
        <v>12074745</v>
      </c>
      <c r="G12" s="22">
        <v>3528155</v>
      </c>
      <c r="H12" s="25">
        <v>3528155</v>
      </c>
      <c r="I12" s="26">
        <v>12633264</v>
      </c>
      <c r="J12" s="22">
        <v>13214388</v>
      </c>
      <c r="K12" s="23">
        <v>13809048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2536149</v>
      </c>
      <c r="D15" s="17">
        <f t="shared" ref="D15:K15" si="2">SUM(D16:D18)</f>
        <v>2582407</v>
      </c>
      <c r="E15" s="32">
        <f t="shared" si="2"/>
        <v>2529596</v>
      </c>
      <c r="F15" s="33">
        <f t="shared" si="2"/>
        <v>5946076</v>
      </c>
      <c r="G15" s="17">
        <f t="shared" si="2"/>
        <v>8284980</v>
      </c>
      <c r="H15" s="34">
        <f t="shared" si="2"/>
        <v>8284980</v>
      </c>
      <c r="I15" s="19">
        <f t="shared" si="2"/>
        <v>35648424</v>
      </c>
      <c r="J15" s="17">
        <f t="shared" si="2"/>
        <v>25196304</v>
      </c>
      <c r="K15" s="32">
        <f t="shared" si="2"/>
        <v>26885040</v>
      </c>
    </row>
    <row r="16" spans="1:11" ht="13.5" x14ac:dyDescent="0.25">
      <c r="A16" s="3" t="s">
        <v>30</v>
      </c>
      <c r="B16" s="2" t="s">
        <v>19</v>
      </c>
      <c r="C16" s="22">
        <v>2417023</v>
      </c>
      <c r="D16" s="22">
        <v>2515410</v>
      </c>
      <c r="E16" s="23">
        <v>2511176</v>
      </c>
      <c r="F16" s="24">
        <v>4426487</v>
      </c>
      <c r="G16" s="22">
        <v>6316854</v>
      </c>
      <c r="H16" s="25">
        <v>6316854</v>
      </c>
      <c r="I16" s="26">
        <v>5042400</v>
      </c>
      <c r="J16" s="22">
        <v>3774408</v>
      </c>
      <c r="K16" s="23">
        <v>3944256</v>
      </c>
    </row>
    <row r="17" spans="1:11" ht="13.5" x14ac:dyDescent="0.25">
      <c r="A17" s="3" t="s">
        <v>31</v>
      </c>
      <c r="B17" s="2" t="s">
        <v>19</v>
      </c>
      <c r="C17" s="22">
        <v>119126</v>
      </c>
      <c r="D17" s="22">
        <v>66997</v>
      </c>
      <c r="E17" s="23">
        <v>18420</v>
      </c>
      <c r="F17" s="24">
        <v>1519589</v>
      </c>
      <c r="G17" s="22">
        <v>1968126</v>
      </c>
      <c r="H17" s="25">
        <v>1968126</v>
      </c>
      <c r="I17" s="26">
        <v>30606024</v>
      </c>
      <c r="J17" s="22">
        <v>21421896</v>
      </c>
      <c r="K17" s="23">
        <v>22940784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169111699</v>
      </c>
      <c r="D19" s="17">
        <f t="shared" ref="D19:K19" si="3">SUM(D20:D23)</f>
        <v>170667746</v>
      </c>
      <c r="E19" s="32">
        <f t="shared" si="3"/>
        <v>150209280</v>
      </c>
      <c r="F19" s="33">
        <f t="shared" si="3"/>
        <v>167502096</v>
      </c>
      <c r="G19" s="17">
        <f t="shared" si="3"/>
        <v>146191212</v>
      </c>
      <c r="H19" s="34">
        <f t="shared" si="3"/>
        <v>146191212</v>
      </c>
      <c r="I19" s="19">
        <f t="shared" si="3"/>
        <v>153168600</v>
      </c>
      <c r="J19" s="17">
        <f t="shared" si="3"/>
        <v>165979596</v>
      </c>
      <c r="K19" s="32">
        <f t="shared" si="3"/>
        <v>175400208</v>
      </c>
    </row>
    <row r="20" spans="1:11" ht="13.5" x14ac:dyDescent="0.25">
      <c r="A20" s="3" t="s">
        <v>34</v>
      </c>
      <c r="B20" s="2" t="s">
        <v>19</v>
      </c>
      <c r="C20" s="22">
        <v>98209007</v>
      </c>
      <c r="D20" s="22">
        <v>107272276</v>
      </c>
      <c r="E20" s="23">
        <v>83493071</v>
      </c>
      <c r="F20" s="24">
        <v>91404549</v>
      </c>
      <c r="G20" s="22">
        <v>71936791</v>
      </c>
      <c r="H20" s="25">
        <v>71936791</v>
      </c>
      <c r="I20" s="26">
        <v>79571592</v>
      </c>
      <c r="J20" s="22">
        <v>83709384</v>
      </c>
      <c r="K20" s="23">
        <v>87476280</v>
      </c>
    </row>
    <row r="21" spans="1:11" ht="13.5" x14ac:dyDescent="0.25">
      <c r="A21" s="3" t="s">
        <v>35</v>
      </c>
      <c r="B21" s="2" t="s">
        <v>19</v>
      </c>
      <c r="C21" s="22">
        <v>48141916</v>
      </c>
      <c r="D21" s="22">
        <v>39878685</v>
      </c>
      <c r="E21" s="23">
        <v>40031362</v>
      </c>
      <c r="F21" s="24">
        <v>49134134</v>
      </c>
      <c r="G21" s="22">
        <v>49134134</v>
      </c>
      <c r="H21" s="25">
        <v>49134134</v>
      </c>
      <c r="I21" s="26">
        <v>47245704</v>
      </c>
      <c r="J21" s="22">
        <v>51333780</v>
      </c>
      <c r="K21" s="23">
        <v>55580664</v>
      </c>
    </row>
    <row r="22" spans="1:11" ht="13.5" x14ac:dyDescent="0.25">
      <c r="A22" s="3" t="s">
        <v>36</v>
      </c>
      <c r="B22" s="2" t="s">
        <v>19</v>
      </c>
      <c r="C22" s="27">
        <v>12669613</v>
      </c>
      <c r="D22" s="27">
        <v>13255977</v>
      </c>
      <c r="E22" s="28">
        <v>14671429</v>
      </c>
      <c r="F22" s="29">
        <v>14933587</v>
      </c>
      <c r="G22" s="27">
        <v>13440461</v>
      </c>
      <c r="H22" s="30">
        <v>13440461</v>
      </c>
      <c r="I22" s="31">
        <v>14098836</v>
      </c>
      <c r="J22" s="27">
        <v>14733312</v>
      </c>
      <c r="K22" s="28">
        <v>15411012</v>
      </c>
    </row>
    <row r="23" spans="1:11" ht="13.5" x14ac:dyDescent="0.25">
      <c r="A23" s="3" t="s">
        <v>37</v>
      </c>
      <c r="B23" s="2" t="s">
        <v>19</v>
      </c>
      <c r="C23" s="22">
        <v>10091163</v>
      </c>
      <c r="D23" s="22">
        <v>10260808</v>
      </c>
      <c r="E23" s="23">
        <v>12013418</v>
      </c>
      <c r="F23" s="24">
        <v>12029826</v>
      </c>
      <c r="G23" s="22">
        <v>11679826</v>
      </c>
      <c r="H23" s="25">
        <v>11679826</v>
      </c>
      <c r="I23" s="26">
        <v>12252468</v>
      </c>
      <c r="J23" s="22">
        <v>16203120</v>
      </c>
      <c r="K23" s="23">
        <v>16932252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388007197</v>
      </c>
      <c r="D25" s="49">
        <f t="shared" ref="D25:K25" si="4">+D5+D9+D15+D19+D24</f>
        <v>399556897</v>
      </c>
      <c r="E25" s="50">
        <f t="shared" si="4"/>
        <v>379034886</v>
      </c>
      <c r="F25" s="51">
        <f t="shared" si="4"/>
        <v>407644587</v>
      </c>
      <c r="G25" s="49">
        <f t="shared" si="4"/>
        <v>386642679</v>
      </c>
      <c r="H25" s="52">
        <f t="shared" si="4"/>
        <v>386642679</v>
      </c>
      <c r="I25" s="53">
        <f t="shared" si="4"/>
        <v>422801556</v>
      </c>
      <c r="J25" s="49">
        <f t="shared" si="4"/>
        <v>434590476</v>
      </c>
      <c r="K25" s="50">
        <f t="shared" si="4"/>
        <v>455606268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195251393</v>
      </c>
      <c r="D28" s="17">
        <f t="shared" si="5"/>
        <v>225833318</v>
      </c>
      <c r="E28" s="18">
        <f t="shared" si="5"/>
        <v>188657070</v>
      </c>
      <c r="F28" s="19">
        <f t="shared" si="5"/>
        <v>301243073</v>
      </c>
      <c r="G28" s="17">
        <f t="shared" si="5"/>
        <v>258372167</v>
      </c>
      <c r="H28" s="20">
        <f t="shared" si="5"/>
        <v>258372167</v>
      </c>
      <c r="I28" s="21">
        <f t="shared" si="5"/>
        <v>194398440</v>
      </c>
      <c r="J28" s="17">
        <f t="shared" si="5"/>
        <v>204041268</v>
      </c>
      <c r="K28" s="20">
        <f t="shared" si="5"/>
        <v>157954356</v>
      </c>
    </row>
    <row r="29" spans="1:11" ht="13.5" x14ac:dyDescent="0.25">
      <c r="A29" s="3" t="s">
        <v>20</v>
      </c>
      <c r="B29" s="2" t="s">
        <v>19</v>
      </c>
      <c r="C29" s="22">
        <v>131360090</v>
      </c>
      <c r="D29" s="22">
        <v>147515330</v>
      </c>
      <c r="E29" s="23">
        <v>107134516</v>
      </c>
      <c r="F29" s="24">
        <v>222693656</v>
      </c>
      <c r="G29" s="22">
        <v>179231331</v>
      </c>
      <c r="H29" s="25">
        <v>179231331</v>
      </c>
      <c r="I29" s="26">
        <v>119501724</v>
      </c>
      <c r="J29" s="22">
        <v>127424268</v>
      </c>
      <c r="K29" s="23">
        <v>78430920</v>
      </c>
    </row>
    <row r="30" spans="1:11" ht="13.5" x14ac:dyDescent="0.25">
      <c r="A30" s="3" t="s">
        <v>21</v>
      </c>
      <c r="B30" s="2" t="s">
        <v>19</v>
      </c>
      <c r="C30" s="27">
        <v>63891303</v>
      </c>
      <c r="D30" s="27">
        <v>78317988</v>
      </c>
      <c r="E30" s="28">
        <v>81522554</v>
      </c>
      <c r="F30" s="29">
        <v>78549417</v>
      </c>
      <c r="G30" s="27">
        <v>79140836</v>
      </c>
      <c r="H30" s="30">
        <v>79140836</v>
      </c>
      <c r="I30" s="31">
        <v>74896716</v>
      </c>
      <c r="J30" s="27">
        <v>76617000</v>
      </c>
      <c r="K30" s="28">
        <v>79523436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38044651</v>
      </c>
      <c r="D32" s="17">
        <f t="shared" si="6"/>
        <v>35605306</v>
      </c>
      <c r="E32" s="32">
        <f t="shared" si="6"/>
        <v>45090237</v>
      </c>
      <c r="F32" s="33">
        <f t="shared" si="6"/>
        <v>42765074</v>
      </c>
      <c r="G32" s="17">
        <f t="shared" si="6"/>
        <v>46550457</v>
      </c>
      <c r="H32" s="34">
        <f t="shared" si="6"/>
        <v>46550457</v>
      </c>
      <c r="I32" s="19">
        <f t="shared" si="6"/>
        <v>47615892</v>
      </c>
      <c r="J32" s="17">
        <f t="shared" si="6"/>
        <v>38294664</v>
      </c>
      <c r="K32" s="32">
        <f t="shared" si="6"/>
        <v>40018788</v>
      </c>
    </row>
    <row r="33" spans="1:11" ht="13.5" x14ac:dyDescent="0.25">
      <c r="A33" s="3" t="s">
        <v>24</v>
      </c>
      <c r="B33" s="2" t="s">
        <v>19</v>
      </c>
      <c r="C33" s="22">
        <v>1817812</v>
      </c>
      <c r="D33" s="22">
        <v>2508914</v>
      </c>
      <c r="E33" s="23">
        <v>2205180</v>
      </c>
      <c r="F33" s="24">
        <v>4214097</v>
      </c>
      <c r="G33" s="22">
        <v>4143403</v>
      </c>
      <c r="H33" s="25">
        <v>4143403</v>
      </c>
      <c r="I33" s="26">
        <v>4223376</v>
      </c>
      <c r="J33" s="22">
        <v>4417656</v>
      </c>
      <c r="K33" s="23">
        <v>4616472</v>
      </c>
    </row>
    <row r="34" spans="1:11" ht="13.5" x14ac:dyDescent="0.25">
      <c r="A34" s="3" t="s">
        <v>25</v>
      </c>
      <c r="B34" s="2" t="s">
        <v>19</v>
      </c>
      <c r="C34" s="22">
        <v>9433744</v>
      </c>
      <c r="D34" s="22">
        <v>7312753</v>
      </c>
      <c r="E34" s="23">
        <v>5160651</v>
      </c>
      <c r="F34" s="24">
        <v>11855487</v>
      </c>
      <c r="G34" s="22">
        <v>10661942</v>
      </c>
      <c r="H34" s="25">
        <v>10661942</v>
      </c>
      <c r="I34" s="26">
        <v>10690992</v>
      </c>
      <c r="J34" s="22">
        <v>11183532</v>
      </c>
      <c r="K34" s="23">
        <v>11687568</v>
      </c>
    </row>
    <row r="35" spans="1:11" ht="13.5" x14ac:dyDescent="0.25">
      <c r="A35" s="3" t="s">
        <v>26</v>
      </c>
      <c r="B35" s="2" t="s">
        <v>19</v>
      </c>
      <c r="C35" s="22">
        <v>26333158</v>
      </c>
      <c r="D35" s="22">
        <v>22380363</v>
      </c>
      <c r="E35" s="23">
        <v>37770104</v>
      </c>
      <c r="F35" s="24">
        <v>26484596</v>
      </c>
      <c r="G35" s="22">
        <v>31691295</v>
      </c>
      <c r="H35" s="25">
        <v>31691295</v>
      </c>
      <c r="I35" s="26">
        <v>32665044</v>
      </c>
      <c r="J35" s="22">
        <v>22655316</v>
      </c>
      <c r="K35" s="23">
        <v>23674884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459937</v>
      </c>
      <c r="D37" s="27">
        <v>3403276</v>
      </c>
      <c r="E37" s="28">
        <v>-45698</v>
      </c>
      <c r="F37" s="29">
        <v>210894</v>
      </c>
      <c r="G37" s="27">
        <v>53817</v>
      </c>
      <c r="H37" s="30">
        <v>53817</v>
      </c>
      <c r="I37" s="31">
        <v>36480</v>
      </c>
      <c r="J37" s="27">
        <v>38160</v>
      </c>
      <c r="K37" s="28">
        <v>39864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25729106</v>
      </c>
      <c r="D38" s="17">
        <f t="shared" si="7"/>
        <v>29978510</v>
      </c>
      <c r="E38" s="32">
        <f t="shared" si="7"/>
        <v>49475043</v>
      </c>
      <c r="F38" s="33">
        <f t="shared" si="7"/>
        <v>27568737</v>
      </c>
      <c r="G38" s="17">
        <f t="shared" si="7"/>
        <v>31975608</v>
      </c>
      <c r="H38" s="34">
        <f t="shared" si="7"/>
        <v>31975608</v>
      </c>
      <c r="I38" s="19">
        <f t="shared" si="7"/>
        <v>30614844</v>
      </c>
      <c r="J38" s="17">
        <f t="shared" si="7"/>
        <v>32546124</v>
      </c>
      <c r="K38" s="32">
        <f t="shared" si="7"/>
        <v>34010676</v>
      </c>
    </row>
    <row r="39" spans="1:11" ht="13.5" x14ac:dyDescent="0.25">
      <c r="A39" s="3" t="s">
        <v>30</v>
      </c>
      <c r="B39" s="2" t="s">
        <v>19</v>
      </c>
      <c r="C39" s="22">
        <v>8619871</v>
      </c>
      <c r="D39" s="22">
        <v>5557711</v>
      </c>
      <c r="E39" s="23">
        <v>11187069</v>
      </c>
      <c r="F39" s="24">
        <v>5406805</v>
      </c>
      <c r="G39" s="22">
        <v>10899418</v>
      </c>
      <c r="H39" s="25">
        <v>10899418</v>
      </c>
      <c r="I39" s="26">
        <v>11464740</v>
      </c>
      <c r="J39" s="22">
        <v>11992104</v>
      </c>
      <c r="K39" s="23">
        <v>12531744</v>
      </c>
    </row>
    <row r="40" spans="1:11" ht="13.5" x14ac:dyDescent="0.25">
      <c r="A40" s="3" t="s">
        <v>31</v>
      </c>
      <c r="B40" s="2" t="s">
        <v>19</v>
      </c>
      <c r="C40" s="22">
        <v>17109235</v>
      </c>
      <c r="D40" s="22">
        <v>24420799</v>
      </c>
      <c r="E40" s="23">
        <v>38287974</v>
      </c>
      <c r="F40" s="24">
        <v>22161932</v>
      </c>
      <c r="G40" s="22">
        <v>21076190</v>
      </c>
      <c r="H40" s="25">
        <v>21076190</v>
      </c>
      <c r="I40" s="26">
        <v>19150104</v>
      </c>
      <c r="J40" s="22">
        <v>20554020</v>
      </c>
      <c r="K40" s="23">
        <v>21478932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143940487</v>
      </c>
      <c r="D42" s="17">
        <f t="shared" si="8"/>
        <v>217405161</v>
      </c>
      <c r="E42" s="32">
        <f t="shared" si="8"/>
        <v>222719023</v>
      </c>
      <c r="F42" s="33">
        <f t="shared" si="8"/>
        <v>149297977</v>
      </c>
      <c r="G42" s="17">
        <f t="shared" si="8"/>
        <v>181466897</v>
      </c>
      <c r="H42" s="34">
        <f t="shared" si="8"/>
        <v>181466897</v>
      </c>
      <c r="I42" s="19">
        <f t="shared" si="8"/>
        <v>187806852</v>
      </c>
      <c r="J42" s="17">
        <f t="shared" si="8"/>
        <v>207820356</v>
      </c>
      <c r="K42" s="32">
        <f t="shared" si="8"/>
        <v>227807196</v>
      </c>
    </row>
    <row r="43" spans="1:11" ht="13.5" x14ac:dyDescent="0.25">
      <c r="A43" s="3" t="s">
        <v>34</v>
      </c>
      <c r="B43" s="2" t="s">
        <v>19</v>
      </c>
      <c r="C43" s="22">
        <v>74573421</v>
      </c>
      <c r="D43" s="22">
        <v>79270210</v>
      </c>
      <c r="E43" s="23">
        <v>85499215</v>
      </c>
      <c r="F43" s="24">
        <v>106036281</v>
      </c>
      <c r="G43" s="22">
        <v>121774805</v>
      </c>
      <c r="H43" s="25">
        <v>121774805</v>
      </c>
      <c r="I43" s="26">
        <v>137187948</v>
      </c>
      <c r="J43" s="22">
        <v>153293220</v>
      </c>
      <c r="K43" s="23">
        <v>171276312</v>
      </c>
    </row>
    <row r="44" spans="1:11" ht="13.5" x14ac:dyDescent="0.25">
      <c r="A44" s="3" t="s">
        <v>35</v>
      </c>
      <c r="B44" s="2" t="s">
        <v>19</v>
      </c>
      <c r="C44" s="22">
        <v>25378393</v>
      </c>
      <c r="D44" s="22">
        <v>19611651</v>
      </c>
      <c r="E44" s="23">
        <v>102484753</v>
      </c>
      <c r="F44" s="24">
        <v>15534408</v>
      </c>
      <c r="G44" s="22">
        <v>25948230</v>
      </c>
      <c r="H44" s="25">
        <v>25948230</v>
      </c>
      <c r="I44" s="26">
        <v>15110256</v>
      </c>
      <c r="J44" s="22">
        <v>17112840</v>
      </c>
      <c r="K44" s="23">
        <v>17882952</v>
      </c>
    </row>
    <row r="45" spans="1:11" ht="13.5" x14ac:dyDescent="0.25">
      <c r="A45" s="3" t="s">
        <v>36</v>
      </c>
      <c r="B45" s="2" t="s">
        <v>19</v>
      </c>
      <c r="C45" s="27">
        <v>18221265</v>
      </c>
      <c r="D45" s="27">
        <v>5171305</v>
      </c>
      <c r="E45" s="28">
        <v>26697046</v>
      </c>
      <c r="F45" s="29">
        <v>18310354</v>
      </c>
      <c r="G45" s="27">
        <v>14785551</v>
      </c>
      <c r="H45" s="30">
        <v>14785551</v>
      </c>
      <c r="I45" s="31">
        <v>14414280</v>
      </c>
      <c r="J45" s="27">
        <v>15809544</v>
      </c>
      <c r="K45" s="28">
        <v>16520964</v>
      </c>
    </row>
    <row r="46" spans="1:11" ht="13.5" x14ac:dyDescent="0.25">
      <c r="A46" s="3" t="s">
        <v>37</v>
      </c>
      <c r="B46" s="2" t="s">
        <v>19</v>
      </c>
      <c r="C46" s="22">
        <v>25767408</v>
      </c>
      <c r="D46" s="22">
        <v>113351995</v>
      </c>
      <c r="E46" s="23">
        <v>8038009</v>
      </c>
      <c r="F46" s="24">
        <v>9416934</v>
      </c>
      <c r="G46" s="22">
        <v>18958311</v>
      </c>
      <c r="H46" s="25">
        <v>18958311</v>
      </c>
      <c r="I46" s="26">
        <v>21094368</v>
      </c>
      <c r="J46" s="22">
        <v>21604752</v>
      </c>
      <c r="K46" s="23">
        <v>22126968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402965637</v>
      </c>
      <c r="D48" s="49">
        <f t="shared" si="9"/>
        <v>508822295</v>
      </c>
      <c r="E48" s="50">
        <f t="shared" si="9"/>
        <v>505941373</v>
      </c>
      <c r="F48" s="51">
        <f t="shared" si="9"/>
        <v>520874861</v>
      </c>
      <c r="G48" s="49">
        <f t="shared" si="9"/>
        <v>518365129</v>
      </c>
      <c r="H48" s="52">
        <f t="shared" si="9"/>
        <v>518365129</v>
      </c>
      <c r="I48" s="53">
        <f t="shared" si="9"/>
        <v>460436028</v>
      </c>
      <c r="J48" s="49">
        <f t="shared" si="9"/>
        <v>482702412</v>
      </c>
      <c r="K48" s="50">
        <f t="shared" si="9"/>
        <v>459791016</v>
      </c>
    </row>
    <row r="49" spans="1:11" ht="13.5" x14ac:dyDescent="0.25">
      <c r="A49" s="9" t="s">
        <v>66</v>
      </c>
      <c r="B49" s="10"/>
      <c r="C49" s="54">
        <f>+C25-C48</f>
        <v>-14958440</v>
      </c>
      <c r="D49" s="54">
        <f t="shared" ref="D49:K49" si="10">+D25-D48</f>
        <v>-109265398</v>
      </c>
      <c r="E49" s="55">
        <f t="shared" si="10"/>
        <v>-126906487</v>
      </c>
      <c r="F49" s="56">
        <f t="shared" si="10"/>
        <v>-113230274</v>
      </c>
      <c r="G49" s="54">
        <f t="shared" si="10"/>
        <v>-131722450</v>
      </c>
      <c r="H49" s="57">
        <f t="shared" si="10"/>
        <v>-131722450</v>
      </c>
      <c r="I49" s="58">
        <f t="shared" si="10"/>
        <v>-37634472</v>
      </c>
      <c r="J49" s="54">
        <f t="shared" si="10"/>
        <v>-48111936</v>
      </c>
      <c r="K49" s="55">
        <f t="shared" si="10"/>
        <v>-4184748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605411547</v>
      </c>
      <c r="D5" s="17">
        <f t="shared" ref="D5:K5" si="0">SUM(D6:D8)</f>
        <v>531074493</v>
      </c>
      <c r="E5" s="18">
        <f t="shared" si="0"/>
        <v>593967559</v>
      </c>
      <c r="F5" s="19">
        <f t="shared" si="0"/>
        <v>631698810</v>
      </c>
      <c r="G5" s="17">
        <f t="shared" si="0"/>
        <v>634136751</v>
      </c>
      <c r="H5" s="20">
        <f t="shared" si="0"/>
        <v>634136751</v>
      </c>
      <c r="I5" s="21">
        <f t="shared" si="0"/>
        <v>672461126</v>
      </c>
      <c r="J5" s="17">
        <f t="shared" si="0"/>
        <v>692010980</v>
      </c>
      <c r="K5" s="20">
        <f t="shared" si="0"/>
        <v>705049768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605411547</v>
      </c>
      <c r="D7" s="27">
        <v>531074493</v>
      </c>
      <c r="E7" s="28">
        <v>593967559</v>
      </c>
      <c r="F7" s="29">
        <v>631698810</v>
      </c>
      <c r="G7" s="27">
        <v>634136751</v>
      </c>
      <c r="H7" s="30">
        <v>634136751</v>
      </c>
      <c r="I7" s="31">
        <v>672461126</v>
      </c>
      <c r="J7" s="27">
        <v>692010980</v>
      </c>
      <c r="K7" s="28">
        <v>705049768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82052</v>
      </c>
      <c r="D9" s="17">
        <f t="shared" ref="D9:K9" si="1">SUM(D10:D14)</f>
        <v>93216</v>
      </c>
      <c r="E9" s="32">
        <f t="shared" si="1"/>
        <v>241155</v>
      </c>
      <c r="F9" s="33">
        <f t="shared" si="1"/>
        <v>172112</v>
      </c>
      <c r="G9" s="17">
        <f t="shared" si="1"/>
        <v>207619</v>
      </c>
      <c r="H9" s="34">
        <f t="shared" si="1"/>
        <v>207619</v>
      </c>
      <c r="I9" s="19">
        <f t="shared" si="1"/>
        <v>217792</v>
      </c>
      <c r="J9" s="17">
        <f t="shared" si="1"/>
        <v>228682</v>
      </c>
      <c r="K9" s="32">
        <f t="shared" si="1"/>
        <v>240111</v>
      </c>
    </row>
    <row r="10" spans="1:11" ht="13.5" x14ac:dyDescent="0.25">
      <c r="A10" s="3" t="s">
        <v>24</v>
      </c>
      <c r="B10" s="2" t="s">
        <v>19</v>
      </c>
      <c r="C10" s="22">
        <v>80458</v>
      </c>
      <c r="D10" s="22">
        <v>87241</v>
      </c>
      <c r="E10" s="23">
        <v>107373</v>
      </c>
      <c r="F10" s="24">
        <v>119275</v>
      </c>
      <c r="G10" s="22">
        <v>154782</v>
      </c>
      <c r="H10" s="25">
        <v>154782</v>
      </c>
      <c r="I10" s="26">
        <v>162366</v>
      </c>
      <c r="J10" s="22">
        <v>170484</v>
      </c>
      <c r="K10" s="23">
        <v>179004</v>
      </c>
    </row>
    <row r="11" spans="1:11" ht="13.5" x14ac:dyDescent="0.25">
      <c r="A11" s="3" t="s">
        <v>25</v>
      </c>
      <c r="B11" s="2" t="s">
        <v>19</v>
      </c>
      <c r="C11" s="22">
        <v>1594</v>
      </c>
      <c r="D11" s="22">
        <v>5975</v>
      </c>
      <c r="E11" s="23">
        <v>133782</v>
      </c>
      <c r="F11" s="24">
        <v>52837</v>
      </c>
      <c r="G11" s="22">
        <v>52837</v>
      </c>
      <c r="H11" s="25">
        <v>52837</v>
      </c>
      <c r="I11" s="26">
        <v>55426</v>
      </c>
      <c r="J11" s="22">
        <v>58198</v>
      </c>
      <c r="K11" s="23">
        <v>61107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141408536</v>
      </c>
      <c r="D15" s="17">
        <f t="shared" ref="D15:K15" si="2">SUM(D16:D18)</f>
        <v>146362919</v>
      </c>
      <c r="E15" s="32">
        <f t="shared" si="2"/>
        <v>155856733</v>
      </c>
      <c r="F15" s="33">
        <f t="shared" si="2"/>
        <v>164558219</v>
      </c>
      <c r="G15" s="17">
        <f t="shared" si="2"/>
        <v>168821356</v>
      </c>
      <c r="H15" s="34">
        <f t="shared" si="2"/>
        <v>168821356</v>
      </c>
      <c r="I15" s="19">
        <f t="shared" si="2"/>
        <v>168121609</v>
      </c>
      <c r="J15" s="17">
        <f t="shared" si="2"/>
        <v>155597440</v>
      </c>
      <c r="K15" s="32">
        <f t="shared" si="2"/>
        <v>169346462</v>
      </c>
    </row>
    <row r="16" spans="1:11" ht="13.5" x14ac:dyDescent="0.25">
      <c r="A16" s="3" t="s">
        <v>30</v>
      </c>
      <c r="B16" s="2" t="s">
        <v>19</v>
      </c>
      <c r="C16" s="22">
        <v>121837139</v>
      </c>
      <c r="D16" s="22">
        <v>131134851</v>
      </c>
      <c r="E16" s="23">
        <v>142425641</v>
      </c>
      <c r="F16" s="24">
        <v>149440871</v>
      </c>
      <c r="G16" s="22">
        <v>153871331</v>
      </c>
      <c r="H16" s="25">
        <v>153871331</v>
      </c>
      <c r="I16" s="26">
        <v>164776500</v>
      </c>
      <c r="J16" s="22">
        <v>152085076</v>
      </c>
      <c r="K16" s="23">
        <v>165658479</v>
      </c>
    </row>
    <row r="17" spans="1:11" ht="13.5" x14ac:dyDescent="0.25">
      <c r="A17" s="3" t="s">
        <v>31</v>
      </c>
      <c r="B17" s="2" t="s">
        <v>19</v>
      </c>
      <c r="C17" s="22">
        <v>19571397</v>
      </c>
      <c r="D17" s="22">
        <v>15228068</v>
      </c>
      <c r="E17" s="23">
        <v>13431092</v>
      </c>
      <c r="F17" s="24">
        <v>15117348</v>
      </c>
      <c r="G17" s="22">
        <v>14950025</v>
      </c>
      <c r="H17" s="25">
        <v>14950025</v>
      </c>
      <c r="I17" s="26">
        <v>3345109</v>
      </c>
      <c r="J17" s="22">
        <v>3512364</v>
      </c>
      <c r="K17" s="23">
        <v>3687983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200274607</v>
      </c>
      <c r="D19" s="17">
        <f t="shared" ref="D19:K19" si="3">SUM(D20:D23)</f>
        <v>243423534</v>
      </c>
      <c r="E19" s="32">
        <f t="shared" si="3"/>
        <v>301462478</v>
      </c>
      <c r="F19" s="33">
        <f t="shared" si="3"/>
        <v>350667833</v>
      </c>
      <c r="G19" s="17">
        <f t="shared" si="3"/>
        <v>478378575</v>
      </c>
      <c r="H19" s="34">
        <f t="shared" si="3"/>
        <v>478378575</v>
      </c>
      <c r="I19" s="19">
        <f t="shared" si="3"/>
        <v>440304545</v>
      </c>
      <c r="J19" s="17">
        <f t="shared" si="3"/>
        <v>471559572</v>
      </c>
      <c r="K19" s="32">
        <f t="shared" si="3"/>
        <v>483368849</v>
      </c>
    </row>
    <row r="20" spans="1:11" ht="13.5" x14ac:dyDescent="0.25">
      <c r="A20" s="3" t="s">
        <v>34</v>
      </c>
      <c r="B20" s="2" t="s">
        <v>19</v>
      </c>
      <c r="C20" s="22">
        <v>3600000</v>
      </c>
      <c r="D20" s="22">
        <v>4500000</v>
      </c>
      <c r="E20" s="23">
        <v>18000000</v>
      </c>
      <c r="F20" s="24">
        <v>30200000</v>
      </c>
      <c r="G20" s="22">
        <v>30200000</v>
      </c>
      <c r="H20" s="25">
        <v>30200000</v>
      </c>
      <c r="I20" s="26">
        <v>3587000</v>
      </c>
      <c r="J20" s="22">
        <v>10808000</v>
      </c>
      <c r="K20" s="23"/>
    </row>
    <row r="21" spans="1:11" ht="13.5" x14ac:dyDescent="0.25">
      <c r="A21" s="3" t="s">
        <v>35</v>
      </c>
      <c r="B21" s="2" t="s">
        <v>19</v>
      </c>
      <c r="C21" s="22">
        <v>149309186</v>
      </c>
      <c r="D21" s="22">
        <v>175402642</v>
      </c>
      <c r="E21" s="23">
        <v>209926668</v>
      </c>
      <c r="F21" s="24">
        <v>242501570</v>
      </c>
      <c r="G21" s="22">
        <v>363416893</v>
      </c>
      <c r="H21" s="25">
        <v>363416893</v>
      </c>
      <c r="I21" s="26">
        <v>350971703</v>
      </c>
      <c r="J21" s="22">
        <v>373046289</v>
      </c>
      <c r="K21" s="23">
        <v>391278302</v>
      </c>
    </row>
    <row r="22" spans="1:11" ht="13.5" x14ac:dyDescent="0.25">
      <c r="A22" s="3" t="s">
        <v>36</v>
      </c>
      <c r="B22" s="2" t="s">
        <v>19</v>
      </c>
      <c r="C22" s="27">
        <v>2138535</v>
      </c>
      <c r="D22" s="27">
        <v>2754657</v>
      </c>
      <c r="E22" s="28">
        <v>3563472</v>
      </c>
      <c r="F22" s="29">
        <v>3886893</v>
      </c>
      <c r="G22" s="27">
        <v>3993050</v>
      </c>
      <c r="H22" s="30">
        <v>3993050</v>
      </c>
      <c r="I22" s="31">
        <v>4221681</v>
      </c>
      <c r="J22" s="27">
        <v>4432765</v>
      </c>
      <c r="K22" s="28">
        <v>4654403</v>
      </c>
    </row>
    <row r="23" spans="1:11" ht="13.5" x14ac:dyDescent="0.25">
      <c r="A23" s="3" t="s">
        <v>37</v>
      </c>
      <c r="B23" s="2" t="s">
        <v>19</v>
      </c>
      <c r="C23" s="22">
        <v>45226886</v>
      </c>
      <c r="D23" s="22">
        <v>60766235</v>
      </c>
      <c r="E23" s="23">
        <v>69972338</v>
      </c>
      <c r="F23" s="24">
        <v>74079370</v>
      </c>
      <c r="G23" s="22">
        <v>80768632</v>
      </c>
      <c r="H23" s="25">
        <v>80768632</v>
      </c>
      <c r="I23" s="26">
        <v>81524161</v>
      </c>
      <c r="J23" s="22">
        <v>83272518</v>
      </c>
      <c r="K23" s="23">
        <v>87436144</v>
      </c>
    </row>
    <row r="24" spans="1:11" ht="13.5" x14ac:dyDescent="0.25">
      <c r="A24" s="1" t="s">
        <v>38</v>
      </c>
      <c r="B24" s="2" t="s">
        <v>39</v>
      </c>
      <c r="C24" s="17">
        <v>139758</v>
      </c>
      <c r="D24" s="17">
        <v>32157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947316500</v>
      </c>
      <c r="D25" s="49">
        <f t="shared" ref="D25:K25" si="4">+D5+D9+D15+D19+D24</f>
        <v>920986319</v>
      </c>
      <c r="E25" s="50">
        <f t="shared" si="4"/>
        <v>1051527925</v>
      </c>
      <c r="F25" s="51">
        <f t="shared" si="4"/>
        <v>1147096974</v>
      </c>
      <c r="G25" s="49">
        <f t="shared" si="4"/>
        <v>1281544301</v>
      </c>
      <c r="H25" s="52">
        <f t="shared" si="4"/>
        <v>1281544301</v>
      </c>
      <c r="I25" s="53">
        <f t="shared" si="4"/>
        <v>1281105072</v>
      </c>
      <c r="J25" s="49">
        <f t="shared" si="4"/>
        <v>1319396674</v>
      </c>
      <c r="K25" s="50">
        <f t="shared" si="4"/>
        <v>1358005190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422990175</v>
      </c>
      <c r="D28" s="17">
        <f t="shared" si="5"/>
        <v>482398816</v>
      </c>
      <c r="E28" s="18">
        <f t="shared" si="5"/>
        <v>560655607</v>
      </c>
      <c r="F28" s="19">
        <f t="shared" si="5"/>
        <v>595674153</v>
      </c>
      <c r="G28" s="17">
        <f t="shared" si="5"/>
        <v>615436604</v>
      </c>
      <c r="H28" s="20">
        <f t="shared" si="5"/>
        <v>615436604</v>
      </c>
      <c r="I28" s="21">
        <f t="shared" si="5"/>
        <v>769295299</v>
      </c>
      <c r="J28" s="17">
        <f t="shared" si="5"/>
        <v>773959913</v>
      </c>
      <c r="K28" s="20">
        <f t="shared" si="5"/>
        <v>779706695</v>
      </c>
    </row>
    <row r="29" spans="1:11" ht="13.5" x14ac:dyDescent="0.25">
      <c r="A29" s="3" t="s">
        <v>20</v>
      </c>
      <c r="B29" s="2" t="s">
        <v>19</v>
      </c>
      <c r="C29" s="22">
        <v>44967153</v>
      </c>
      <c r="D29" s="22">
        <v>44726001</v>
      </c>
      <c r="E29" s="23">
        <v>49891216</v>
      </c>
      <c r="F29" s="24">
        <v>57602613</v>
      </c>
      <c r="G29" s="22">
        <v>60524547</v>
      </c>
      <c r="H29" s="25">
        <v>60524547</v>
      </c>
      <c r="I29" s="26">
        <v>64362041</v>
      </c>
      <c r="J29" s="22">
        <v>66484137</v>
      </c>
      <c r="K29" s="23">
        <v>68492398</v>
      </c>
    </row>
    <row r="30" spans="1:11" ht="13.5" x14ac:dyDescent="0.25">
      <c r="A30" s="3" t="s">
        <v>21</v>
      </c>
      <c r="B30" s="2" t="s">
        <v>19</v>
      </c>
      <c r="C30" s="27">
        <v>375867413</v>
      </c>
      <c r="D30" s="27">
        <v>434491487</v>
      </c>
      <c r="E30" s="28">
        <v>507426927</v>
      </c>
      <c r="F30" s="29">
        <v>533927252</v>
      </c>
      <c r="G30" s="27">
        <v>550761882</v>
      </c>
      <c r="H30" s="30">
        <v>550761882</v>
      </c>
      <c r="I30" s="31">
        <v>700304117</v>
      </c>
      <c r="J30" s="27">
        <v>702709216</v>
      </c>
      <c r="K30" s="28">
        <v>706303474</v>
      </c>
    </row>
    <row r="31" spans="1:11" ht="13.5" x14ac:dyDescent="0.25">
      <c r="A31" s="3" t="s">
        <v>22</v>
      </c>
      <c r="B31" s="2" t="s">
        <v>19</v>
      </c>
      <c r="C31" s="22">
        <v>2155609</v>
      </c>
      <c r="D31" s="22">
        <v>3181328</v>
      </c>
      <c r="E31" s="23">
        <v>3337464</v>
      </c>
      <c r="F31" s="24">
        <v>4144288</v>
      </c>
      <c r="G31" s="22">
        <v>4150175</v>
      </c>
      <c r="H31" s="25">
        <v>4150175</v>
      </c>
      <c r="I31" s="26">
        <v>4629141</v>
      </c>
      <c r="J31" s="22">
        <v>4766560</v>
      </c>
      <c r="K31" s="23">
        <v>4910823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13877156</v>
      </c>
      <c r="D32" s="17">
        <f t="shared" si="6"/>
        <v>14070428</v>
      </c>
      <c r="E32" s="32">
        <f t="shared" si="6"/>
        <v>18466136</v>
      </c>
      <c r="F32" s="33">
        <f t="shared" si="6"/>
        <v>25151364</v>
      </c>
      <c r="G32" s="17">
        <f t="shared" si="6"/>
        <v>29661898</v>
      </c>
      <c r="H32" s="34">
        <f t="shared" si="6"/>
        <v>29661898</v>
      </c>
      <c r="I32" s="19">
        <f t="shared" si="6"/>
        <v>30945178</v>
      </c>
      <c r="J32" s="17">
        <f t="shared" si="6"/>
        <v>27263548</v>
      </c>
      <c r="K32" s="32">
        <f t="shared" si="6"/>
        <v>28108445</v>
      </c>
    </row>
    <row r="33" spans="1:11" ht="13.5" x14ac:dyDescent="0.25">
      <c r="A33" s="3" t="s">
        <v>24</v>
      </c>
      <c r="B33" s="2" t="s">
        <v>19</v>
      </c>
      <c r="C33" s="22">
        <v>7736347</v>
      </c>
      <c r="D33" s="22">
        <v>7158598</v>
      </c>
      <c r="E33" s="23">
        <v>11673573</v>
      </c>
      <c r="F33" s="24">
        <v>16372558</v>
      </c>
      <c r="G33" s="22">
        <v>19372558</v>
      </c>
      <c r="H33" s="25">
        <v>19372558</v>
      </c>
      <c r="I33" s="26">
        <v>18126279</v>
      </c>
      <c r="J33" s="22">
        <v>16014295</v>
      </c>
      <c r="K33" s="23">
        <v>16418823</v>
      </c>
    </row>
    <row r="34" spans="1:11" ht="13.5" x14ac:dyDescent="0.25">
      <c r="A34" s="3" t="s">
        <v>25</v>
      </c>
      <c r="B34" s="2" t="s">
        <v>19</v>
      </c>
      <c r="C34" s="22">
        <v>6140809</v>
      </c>
      <c r="D34" s="22">
        <v>6911830</v>
      </c>
      <c r="E34" s="23">
        <v>6792563</v>
      </c>
      <c r="F34" s="24">
        <v>8778806</v>
      </c>
      <c r="G34" s="22">
        <v>10289340</v>
      </c>
      <c r="H34" s="25">
        <v>10289340</v>
      </c>
      <c r="I34" s="26">
        <v>12818899</v>
      </c>
      <c r="J34" s="22">
        <v>11249253</v>
      </c>
      <c r="K34" s="23">
        <v>11689622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81404395</v>
      </c>
      <c r="D38" s="17">
        <f t="shared" si="7"/>
        <v>88950862</v>
      </c>
      <c r="E38" s="32">
        <f t="shared" si="7"/>
        <v>97826920</v>
      </c>
      <c r="F38" s="33">
        <f t="shared" si="7"/>
        <v>91069376</v>
      </c>
      <c r="G38" s="17">
        <f t="shared" si="7"/>
        <v>106649253</v>
      </c>
      <c r="H38" s="34">
        <f t="shared" si="7"/>
        <v>106649253</v>
      </c>
      <c r="I38" s="19">
        <f t="shared" si="7"/>
        <v>105350408</v>
      </c>
      <c r="J38" s="17">
        <f t="shared" si="7"/>
        <v>108117662</v>
      </c>
      <c r="K38" s="32">
        <f t="shared" si="7"/>
        <v>113098482</v>
      </c>
    </row>
    <row r="39" spans="1:11" ht="13.5" x14ac:dyDescent="0.25">
      <c r="A39" s="3" t="s">
        <v>30</v>
      </c>
      <c r="B39" s="2" t="s">
        <v>19</v>
      </c>
      <c r="C39" s="22">
        <v>22044976</v>
      </c>
      <c r="D39" s="22">
        <v>18785838</v>
      </c>
      <c r="E39" s="23">
        <v>19346462</v>
      </c>
      <c r="F39" s="24">
        <v>30789499</v>
      </c>
      <c r="G39" s="22">
        <v>30271586</v>
      </c>
      <c r="H39" s="25">
        <v>30271586</v>
      </c>
      <c r="I39" s="26">
        <v>36821609</v>
      </c>
      <c r="J39" s="22">
        <v>36282150</v>
      </c>
      <c r="K39" s="23">
        <v>38684925</v>
      </c>
    </row>
    <row r="40" spans="1:11" ht="13.5" x14ac:dyDescent="0.25">
      <c r="A40" s="3" t="s">
        <v>31</v>
      </c>
      <c r="B40" s="2" t="s">
        <v>19</v>
      </c>
      <c r="C40" s="22">
        <v>59359419</v>
      </c>
      <c r="D40" s="22">
        <v>70165024</v>
      </c>
      <c r="E40" s="23">
        <v>78480458</v>
      </c>
      <c r="F40" s="24">
        <v>60279877</v>
      </c>
      <c r="G40" s="22">
        <v>76377667</v>
      </c>
      <c r="H40" s="25">
        <v>76377667</v>
      </c>
      <c r="I40" s="26">
        <v>68528799</v>
      </c>
      <c r="J40" s="22">
        <v>71835512</v>
      </c>
      <c r="K40" s="23">
        <v>74413557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256382247</v>
      </c>
      <c r="D42" s="17">
        <f t="shared" si="8"/>
        <v>238330011</v>
      </c>
      <c r="E42" s="32">
        <f t="shared" si="8"/>
        <v>251357704</v>
      </c>
      <c r="F42" s="33">
        <f t="shared" si="8"/>
        <v>292140551</v>
      </c>
      <c r="G42" s="17">
        <f t="shared" si="8"/>
        <v>333177808</v>
      </c>
      <c r="H42" s="34">
        <f t="shared" si="8"/>
        <v>333177808</v>
      </c>
      <c r="I42" s="19">
        <f t="shared" si="8"/>
        <v>306427676</v>
      </c>
      <c r="J42" s="17">
        <f t="shared" si="8"/>
        <v>315235074</v>
      </c>
      <c r="K42" s="32">
        <f t="shared" si="8"/>
        <v>306891050</v>
      </c>
    </row>
    <row r="43" spans="1:11" ht="13.5" x14ac:dyDescent="0.25">
      <c r="A43" s="3" t="s">
        <v>34</v>
      </c>
      <c r="B43" s="2" t="s">
        <v>19</v>
      </c>
      <c r="C43" s="22">
        <v>21716297</v>
      </c>
      <c r="D43" s="22">
        <v>24362884</v>
      </c>
      <c r="E43" s="23">
        <v>41160763</v>
      </c>
      <c r="F43" s="24">
        <v>29766753</v>
      </c>
      <c r="G43" s="22">
        <v>61166753</v>
      </c>
      <c r="H43" s="25">
        <v>61166753</v>
      </c>
      <c r="I43" s="26">
        <v>30816964</v>
      </c>
      <c r="J43" s="22">
        <v>39210559</v>
      </c>
      <c r="K43" s="23">
        <v>28583780</v>
      </c>
    </row>
    <row r="44" spans="1:11" ht="13.5" x14ac:dyDescent="0.25">
      <c r="A44" s="3" t="s">
        <v>35</v>
      </c>
      <c r="B44" s="2" t="s">
        <v>19</v>
      </c>
      <c r="C44" s="22">
        <v>216628792</v>
      </c>
      <c r="D44" s="22">
        <v>175715408</v>
      </c>
      <c r="E44" s="23">
        <v>189209455</v>
      </c>
      <c r="F44" s="24">
        <v>211923193</v>
      </c>
      <c r="G44" s="22">
        <v>214811622</v>
      </c>
      <c r="H44" s="25">
        <v>214811622</v>
      </c>
      <c r="I44" s="26">
        <v>216252680</v>
      </c>
      <c r="J44" s="22">
        <v>217568721</v>
      </c>
      <c r="K44" s="23">
        <v>218915377</v>
      </c>
    </row>
    <row r="45" spans="1:11" ht="13.5" x14ac:dyDescent="0.25">
      <c r="A45" s="3" t="s">
        <v>36</v>
      </c>
      <c r="B45" s="2" t="s">
        <v>19</v>
      </c>
      <c r="C45" s="27">
        <v>7234598</v>
      </c>
      <c r="D45" s="27">
        <v>7641671</v>
      </c>
      <c r="E45" s="28">
        <v>8142886</v>
      </c>
      <c r="F45" s="29">
        <v>11236182</v>
      </c>
      <c r="G45" s="27">
        <v>13550307</v>
      </c>
      <c r="H45" s="30">
        <v>13550307</v>
      </c>
      <c r="I45" s="31">
        <v>14059000</v>
      </c>
      <c r="J45" s="27">
        <v>14472398</v>
      </c>
      <c r="K45" s="28">
        <v>14895413</v>
      </c>
    </row>
    <row r="46" spans="1:11" ht="13.5" x14ac:dyDescent="0.25">
      <c r="A46" s="3" t="s">
        <v>37</v>
      </c>
      <c r="B46" s="2" t="s">
        <v>19</v>
      </c>
      <c r="C46" s="22">
        <v>10802560</v>
      </c>
      <c r="D46" s="22">
        <v>30610048</v>
      </c>
      <c r="E46" s="23">
        <v>12844600</v>
      </c>
      <c r="F46" s="24">
        <v>39214423</v>
      </c>
      <c r="G46" s="22">
        <v>43649126</v>
      </c>
      <c r="H46" s="25">
        <v>43649126</v>
      </c>
      <c r="I46" s="26">
        <v>45299032</v>
      </c>
      <c r="J46" s="22">
        <v>43983396</v>
      </c>
      <c r="K46" s="23">
        <v>44496480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774653973</v>
      </c>
      <c r="D48" s="49">
        <f t="shared" si="9"/>
        <v>823750117</v>
      </c>
      <c r="E48" s="50">
        <f t="shared" si="9"/>
        <v>928306367</v>
      </c>
      <c r="F48" s="51">
        <f t="shared" si="9"/>
        <v>1004035444</v>
      </c>
      <c r="G48" s="49">
        <f t="shared" si="9"/>
        <v>1084925563</v>
      </c>
      <c r="H48" s="52">
        <f t="shared" si="9"/>
        <v>1084925563</v>
      </c>
      <c r="I48" s="53">
        <f t="shared" si="9"/>
        <v>1212018561</v>
      </c>
      <c r="J48" s="49">
        <f t="shared" si="9"/>
        <v>1224576197</v>
      </c>
      <c r="K48" s="50">
        <f t="shared" si="9"/>
        <v>1227804672</v>
      </c>
    </row>
    <row r="49" spans="1:11" ht="13.5" x14ac:dyDescent="0.25">
      <c r="A49" s="9" t="s">
        <v>66</v>
      </c>
      <c r="B49" s="10"/>
      <c r="C49" s="54">
        <f>+C25-C48</f>
        <v>172662527</v>
      </c>
      <c r="D49" s="54">
        <f t="shared" ref="D49:K49" si="10">+D25-D48</f>
        <v>97236202</v>
      </c>
      <c r="E49" s="55">
        <f t="shared" si="10"/>
        <v>123221558</v>
      </c>
      <c r="F49" s="56">
        <f t="shared" si="10"/>
        <v>143061530</v>
      </c>
      <c r="G49" s="54">
        <f t="shared" si="10"/>
        <v>196618738</v>
      </c>
      <c r="H49" s="57">
        <f t="shared" si="10"/>
        <v>196618738</v>
      </c>
      <c r="I49" s="58">
        <f t="shared" si="10"/>
        <v>69086511</v>
      </c>
      <c r="J49" s="54">
        <f t="shared" si="10"/>
        <v>94820477</v>
      </c>
      <c r="K49" s="55">
        <f t="shared" si="10"/>
        <v>130200518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582484892</v>
      </c>
      <c r="D5" s="17">
        <f t="shared" ref="D5:K5" si="0">SUM(D6:D8)</f>
        <v>518902587</v>
      </c>
      <c r="E5" s="18">
        <f t="shared" si="0"/>
        <v>636579761</v>
      </c>
      <c r="F5" s="19">
        <f t="shared" si="0"/>
        <v>763355080</v>
      </c>
      <c r="G5" s="17">
        <f t="shared" si="0"/>
        <v>801781909</v>
      </c>
      <c r="H5" s="20">
        <f t="shared" si="0"/>
        <v>801781909</v>
      </c>
      <c r="I5" s="21">
        <f t="shared" si="0"/>
        <v>828345299</v>
      </c>
      <c r="J5" s="17">
        <f t="shared" si="0"/>
        <v>849191460</v>
      </c>
      <c r="K5" s="20">
        <f t="shared" si="0"/>
        <v>870105613</v>
      </c>
    </row>
    <row r="6" spans="1:11" ht="13.5" x14ac:dyDescent="0.25">
      <c r="A6" s="3" t="s">
        <v>20</v>
      </c>
      <c r="B6" s="2" t="s">
        <v>19</v>
      </c>
      <c r="C6" s="22">
        <v>-445962</v>
      </c>
      <c r="D6" s="22"/>
      <c r="E6" s="23"/>
      <c r="F6" s="24">
        <v>627600</v>
      </c>
      <c r="G6" s="22">
        <v>1827600</v>
      </c>
      <c r="H6" s="25">
        <v>1827600</v>
      </c>
      <c r="I6" s="26">
        <v>658352</v>
      </c>
      <c r="J6" s="22">
        <v>688637</v>
      </c>
      <c r="K6" s="23">
        <v>719625</v>
      </c>
    </row>
    <row r="7" spans="1:11" ht="13.5" x14ac:dyDescent="0.25">
      <c r="A7" s="3" t="s">
        <v>21</v>
      </c>
      <c r="B7" s="2" t="s">
        <v>19</v>
      </c>
      <c r="C7" s="27">
        <v>582930854</v>
      </c>
      <c r="D7" s="27">
        <v>518902587</v>
      </c>
      <c r="E7" s="28">
        <v>636579761</v>
      </c>
      <c r="F7" s="29">
        <v>762727480</v>
      </c>
      <c r="G7" s="27">
        <v>799954309</v>
      </c>
      <c r="H7" s="30">
        <v>799954309</v>
      </c>
      <c r="I7" s="31">
        <v>827686947</v>
      </c>
      <c r="J7" s="27">
        <v>848502823</v>
      </c>
      <c r="K7" s="28">
        <v>869385988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608228</v>
      </c>
      <c r="D9" s="17">
        <f t="shared" ref="D9:K9" si="1">SUM(D10:D14)</f>
        <v>1016146</v>
      </c>
      <c r="E9" s="32">
        <f t="shared" si="1"/>
        <v>2741007</v>
      </c>
      <c r="F9" s="33">
        <f t="shared" si="1"/>
        <v>5743235</v>
      </c>
      <c r="G9" s="17">
        <f t="shared" si="1"/>
        <v>5849235</v>
      </c>
      <c r="H9" s="34">
        <f t="shared" si="1"/>
        <v>5849235</v>
      </c>
      <c r="I9" s="19">
        <f t="shared" si="1"/>
        <v>6135848</v>
      </c>
      <c r="J9" s="17">
        <f t="shared" si="1"/>
        <v>6418098</v>
      </c>
      <c r="K9" s="32">
        <f t="shared" si="1"/>
        <v>6706911</v>
      </c>
    </row>
    <row r="10" spans="1:11" ht="13.5" x14ac:dyDescent="0.25">
      <c r="A10" s="3" t="s">
        <v>24</v>
      </c>
      <c r="B10" s="2" t="s">
        <v>19</v>
      </c>
      <c r="C10" s="22">
        <v>160628</v>
      </c>
      <c r="D10" s="22">
        <v>161896</v>
      </c>
      <c r="E10" s="23">
        <v>209745</v>
      </c>
      <c r="F10" s="24">
        <v>272650</v>
      </c>
      <c r="G10" s="22">
        <v>304650</v>
      </c>
      <c r="H10" s="25">
        <v>304650</v>
      </c>
      <c r="I10" s="26">
        <v>319578</v>
      </c>
      <c r="J10" s="22">
        <v>334279</v>
      </c>
      <c r="K10" s="23">
        <v>349321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447600</v>
      </c>
      <c r="D12" s="22">
        <v>854250</v>
      </c>
      <c r="E12" s="23">
        <v>2531262</v>
      </c>
      <c r="F12" s="24">
        <v>5470585</v>
      </c>
      <c r="G12" s="22">
        <v>5544585</v>
      </c>
      <c r="H12" s="25">
        <v>5544585</v>
      </c>
      <c r="I12" s="26">
        <v>5816270</v>
      </c>
      <c r="J12" s="22">
        <v>6083819</v>
      </c>
      <c r="K12" s="23">
        <v>6357590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48859</v>
      </c>
      <c r="D15" s="17">
        <f t="shared" ref="D15:K15" si="2">SUM(D16:D18)</f>
        <v>9573694</v>
      </c>
      <c r="E15" s="32">
        <f t="shared" si="2"/>
        <v>55098</v>
      </c>
      <c r="F15" s="33">
        <f t="shared" si="2"/>
        <v>54917</v>
      </c>
      <c r="G15" s="17">
        <f t="shared" si="2"/>
        <v>69917</v>
      </c>
      <c r="H15" s="34">
        <f t="shared" si="2"/>
        <v>69917</v>
      </c>
      <c r="I15" s="19">
        <f t="shared" si="2"/>
        <v>73343</v>
      </c>
      <c r="J15" s="17">
        <f t="shared" si="2"/>
        <v>76717</v>
      </c>
      <c r="K15" s="32">
        <f t="shared" si="2"/>
        <v>80169</v>
      </c>
    </row>
    <row r="16" spans="1:11" ht="13.5" x14ac:dyDescent="0.25">
      <c r="A16" s="3" t="s">
        <v>30</v>
      </c>
      <c r="B16" s="2" t="s">
        <v>19</v>
      </c>
      <c r="C16" s="22">
        <v>47954</v>
      </c>
      <c r="D16" s="22">
        <v>9572414</v>
      </c>
      <c r="E16" s="23">
        <v>51540</v>
      </c>
      <c r="F16" s="24">
        <v>51257</v>
      </c>
      <c r="G16" s="22">
        <v>66257</v>
      </c>
      <c r="H16" s="25">
        <v>66257</v>
      </c>
      <c r="I16" s="26">
        <v>69504</v>
      </c>
      <c r="J16" s="22">
        <v>72701</v>
      </c>
      <c r="K16" s="23">
        <v>75972</v>
      </c>
    </row>
    <row r="17" spans="1:11" ht="13.5" x14ac:dyDescent="0.25">
      <c r="A17" s="3" t="s">
        <v>31</v>
      </c>
      <c r="B17" s="2" t="s">
        <v>19</v>
      </c>
      <c r="C17" s="22">
        <v>905</v>
      </c>
      <c r="D17" s="22">
        <v>1280</v>
      </c>
      <c r="E17" s="23">
        <v>3558</v>
      </c>
      <c r="F17" s="24">
        <v>3660</v>
      </c>
      <c r="G17" s="22">
        <v>3660</v>
      </c>
      <c r="H17" s="25">
        <v>3660</v>
      </c>
      <c r="I17" s="26">
        <v>3839</v>
      </c>
      <c r="J17" s="22">
        <v>4016</v>
      </c>
      <c r="K17" s="23">
        <v>4197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180060686</v>
      </c>
      <c r="D19" s="17">
        <f t="shared" ref="D19:K19" si="3">SUM(D20:D23)</f>
        <v>213157044</v>
      </c>
      <c r="E19" s="32">
        <f t="shared" si="3"/>
        <v>226960903</v>
      </c>
      <c r="F19" s="33">
        <f t="shared" si="3"/>
        <v>105303629</v>
      </c>
      <c r="G19" s="17">
        <f t="shared" si="3"/>
        <v>117622629</v>
      </c>
      <c r="H19" s="34">
        <f t="shared" si="3"/>
        <v>117622629</v>
      </c>
      <c r="I19" s="19">
        <f t="shared" si="3"/>
        <v>117560020</v>
      </c>
      <c r="J19" s="17">
        <f t="shared" si="3"/>
        <v>121512793</v>
      </c>
      <c r="K19" s="32">
        <f t="shared" si="3"/>
        <v>126980869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6880000</v>
      </c>
      <c r="G20" s="22">
        <v>6880000</v>
      </c>
      <c r="H20" s="25">
        <v>6880000</v>
      </c>
      <c r="I20" s="26">
        <v>1391000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64027229</v>
      </c>
      <c r="D21" s="22">
        <v>68337370</v>
      </c>
      <c r="E21" s="23">
        <v>64040498</v>
      </c>
      <c r="F21" s="24">
        <v>85380010</v>
      </c>
      <c r="G21" s="22">
        <v>92229010</v>
      </c>
      <c r="H21" s="25">
        <v>92229010</v>
      </c>
      <c r="I21" s="26">
        <v>96748232</v>
      </c>
      <c r="J21" s="22">
        <v>101198650</v>
      </c>
      <c r="K21" s="23">
        <v>105752589</v>
      </c>
    </row>
    <row r="22" spans="1:11" ht="13.5" x14ac:dyDescent="0.25">
      <c r="A22" s="3" t="s">
        <v>36</v>
      </c>
      <c r="B22" s="2" t="s">
        <v>19</v>
      </c>
      <c r="C22" s="27">
        <v>111583362</v>
      </c>
      <c r="D22" s="27">
        <v>140252755</v>
      </c>
      <c r="E22" s="28">
        <v>157182108</v>
      </c>
      <c r="F22" s="29">
        <v>8336620</v>
      </c>
      <c r="G22" s="27">
        <v>12876620</v>
      </c>
      <c r="H22" s="30">
        <v>12876620</v>
      </c>
      <c r="I22" s="31">
        <v>13507575</v>
      </c>
      <c r="J22" s="27">
        <v>14128923</v>
      </c>
      <c r="K22" s="28">
        <v>14764725</v>
      </c>
    </row>
    <row r="23" spans="1:11" ht="13.5" x14ac:dyDescent="0.25">
      <c r="A23" s="3" t="s">
        <v>37</v>
      </c>
      <c r="B23" s="2" t="s">
        <v>19</v>
      </c>
      <c r="C23" s="22">
        <v>4450095</v>
      </c>
      <c r="D23" s="22">
        <v>4566919</v>
      </c>
      <c r="E23" s="23">
        <v>5738297</v>
      </c>
      <c r="F23" s="24">
        <v>4706999</v>
      </c>
      <c r="G23" s="22">
        <v>5636999</v>
      </c>
      <c r="H23" s="25">
        <v>5636999</v>
      </c>
      <c r="I23" s="26">
        <v>5913213</v>
      </c>
      <c r="J23" s="22">
        <v>6185220</v>
      </c>
      <c r="K23" s="23">
        <v>6463555</v>
      </c>
    </row>
    <row r="24" spans="1:11" ht="13.5" x14ac:dyDescent="0.25">
      <c r="A24" s="1" t="s">
        <v>38</v>
      </c>
      <c r="B24" s="2" t="s">
        <v>39</v>
      </c>
      <c r="C24" s="17">
        <v>21416</v>
      </c>
      <c r="D24" s="17">
        <v>15795</v>
      </c>
      <c r="E24" s="32">
        <v>12873</v>
      </c>
      <c r="F24" s="33">
        <v>18828</v>
      </c>
      <c r="G24" s="17">
        <v>18828</v>
      </c>
      <c r="H24" s="34">
        <v>18828</v>
      </c>
      <c r="I24" s="19">
        <v>19751</v>
      </c>
      <c r="J24" s="17">
        <v>20659</v>
      </c>
      <c r="K24" s="32">
        <v>21589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763224081</v>
      </c>
      <c r="D25" s="49">
        <f t="shared" ref="D25:K25" si="4">+D5+D9+D15+D19+D24</f>
        <v>742665266</v>
      </c>
      <c r="E25" s="50">
        <f t="shared" si="4"/>
        <v>866349642</v>
      </c>
      <c r="F25" s="51">
        <f t="shared" si="4"/>
        <v>874475689</v>
      </c>
      <c r="G25" s="49">
        <f t="shared" si="4"/>
        <v>925342518</v>
      </c>
      <c r="H25" s="52">
        <f t="shared" si="4"/>
        <v>925342518</v>
      </c>
      <c r="I25" s="53">
        <f t="shared" si="4"/>
        <v>952134261</v>
      </c>
      <c r="J25" s="49">
        <f t="shared" si="4"/>
        <v>977219727</v>
      </c>
      <c r="K25" s="50">
        <f t="shared" si="4"/>
        <v>1003895151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361468917</v>
      </c>
      <c r="D28" s="17">
        <f t="shared" si="5"/>
        <v>349202964</v>
      </c>
      <c r="E28" s="18">
        <f t="shared" si="5"/>
        <v>309285218</v>
      </c>
      <c r="F28" s="19">
        <f t="shared" si="5"/>
        <v>312280181</v>
      </c>
      <c r="G28" s="17">
        <f t="shared" si="5"/>
        <v>320296881</v>
      </c>
      <c r="H28" s="20">
        <f t="shared" si="5"/>
        <v>320296881</v>
      </c>
      <c r="I28" s="21">
        <f t="shared" si="5"/>
        <v>342848439</v>
      </c>
      <c r="J28" s="17">
        <f t="shared" si="5"/>
        <v>358509054</v>
      </c>
      <c r="K28" s="20">
        <f t="shared" si="5"/>
        <v>374633964</v>
      </c>
    </row>
    <row r="29" spans="1:11" ht="13.5" x14ac:dyDescent="0.25">
      <c r="A29" s="3" t="s">
        <v>20</v>
      </c>
      <c r="B29" s="2" t="s">
        <v>19</v>
      </c>
      <c r="C29" s="22">
        <v>34694491</v>
      </c>
      <c r="D29" s="22">
        <v>40787625</v>
      </c>
      <c r="E29" s="23">
        <v>42264333</v>
      </c>
      <c r="F29" s="24">
        <v>54144840</v>
      </c>
      <c r="G29" s="22">
        <v>49788321</v>
      </c>
      <c r="H29" s="25">
        <v>49788321</v>
      </c>
      <c r="I29" s="26">
        <v>51797826</v>
      </c>
      <c r="J29" s="22">
        <v>54180521</v>
      </c>
      <c r="K29" s="23">
        <v>56618647</v>
      </c>
    </row>
    <row r="30" spans="1:11" ht="13.5" x14ac:dyDescent="0.25">
      <c r="A30" s="3" t="s">
        <v>21</v>
      </c>
      <c r="B30" s="2" t="s">
        <v>19</v>
      </c>
      <c r="C30" s="27">
        <v>321375994</v>
      </c>
      <c r="D30" s="27">
        <v>302706816</v>
      </c>
      <c r="E30" s="28">
        <v>261185591</v>
      </c>
      <c r="F30" s="29">
        <v>251949293</v>
      </c>
      <c r="G30" s="27">
        <v>263049212</v>
      </c>
      <c r="H30" s="30">
        <v>263049212</v>
      </c>
      <c r="I30" s="31">
        <v>283139110</v>
      </c>
      <c r="J30" s="27">
        <v>296053104</v>
      </c>
      <c r="K30" s="28">
        <v>309367491</v>
      </c>
    </row>
    <row r="31" spans="1:11" ht="13.5" x14ac:dyDescent="0.25">
      <c r="A31" s="3" t="s">
        <v>22</v>
      </c>
      <c r="B31" s="2" t="s">
        <v>19</v>
      </c>
      <c r="C31" s="22">
        <v>5398432</v>
      </c>
      <c r="D31" s="22">
        <v>5708523</v>
      </c>
      <c r="E31" s="23">
        <v>5835294</v>
      </c>
      <c r="F31" s="24">
        <v>6186048</v>
      </c>
      <c r="G31" s="22">
        <v>7459348</v>
      </c>
      <c r="H31" s="25">
        <v>7459348</v>
      </c>
      <c r="I31" s="26">
        <v>7911503</v>
      </c>
      <c r="J31" s="22">
        <v>8275429</v>
      </c>
      <c r="K31" s="23">
        <v>8647826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70886122</v>
      </c>
      <c r="D32" s="17">
        <f t="shared" si="6"/>
        <v>78417849</v>
      </c>
      <c r="E32" s="32">
        <f t="shared" si="6"/>
        <v>87295963</v>
      </c>
      <c r="F32" s="33">
        <f t="shared" si="6"/>
        <v>86606349</v>
      </c>
      <c r="G32" s="17">
        <f t="shared" si="6"/>
        <v>116604478</v>
      </c>
      <c r="H32" s="34">
        <f t="shared" si="6"/>
        <v>116604478</v>
      </c>
      <c r="I32" s="19">
        <f t="shared" si="6"/>
        <v>120006492</v>
      </c>
      <c r="J32" s="17">
        <f t="shared" si="6"/>
        <v>125526790</v>
      </c>
      <c r="K32" s="32">
        <f t="shared" si="6"/>
        <v>131175494</v>
      </c>
    </row>
    <row r="33" spans="1:11" ht="13.5" x14ac:dyDescent="0.25">
      <c r="A33" s="3" t="s">
        <v>24</v>
      </c>
      <c r="B33" s="2" t="s">
        <v>19</v>
      </c>
      <c r="C33" s="22">
        <v>30273502</v>
      </c>
      <c r="D33" s="22">
        <v>33791096</v>
      </c>
      <c r="E33" s="23">
        <v>30895190</v>
      </c>
      <c r="F33" s="24">
        <v>34090472</v>
      </c>
      <c r="G33" s="22">
        <v>37149312</v>
      </c>
      <c r="H33" s="25">
        <v>37149312</v>
      </c>
      <c r="I33" s="26">
        <v>39497064</v>
      </c>
      <c r="J33" s="22">
        <v>41313929</v>
      </c>
      <c r="K33" s="23">
        <v>43173055</v>
      </c>
    </row>
    <row r="34" spans="1:11" ht="13.5" x14ac:dyDescent="0.25">
      <c r="A34" s="3" t="s">
        <v>25</v>
      </c>
      <c r="B34" s="2" t="s">
        <v>19</v>
      </c>
      <c r="C34" s="22">
        <v>384907</v>
      </c>
      <c r="D34" s="22">
        <v>285758</v>
      </c>
      <c r="E34" s="23">
        <v>-4936</v>
      </c>
      <c r="F34" s="24">
        <v>10563</v>
      </c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37481798</v>
      </c>
      <c r="D35" s="22">
        <v>42516538</v>
      </c>
      <c r="E35" s="23">
        <v>54576748</v>
      </c>
      <c r="F35" s="24">
        <v>49505314</v>
      </c>
      <c r="G35" s="22">
        <v>77955166</v>
      </c>
      <c r="H35" s="25">
        <v>77955166</v>
      </c>
      <c r="I35" s="26">
        <v>77509428</v>
      </c>
      <c r="J35" s="22">
        <v>81074861</v>
      </c>
      <c r="K35" s="23">
        <v>84723229</v>
      </c>
    </row>
    <row r="36" spans="1:11" ht="13.5" x14ac:dyDescent="0.25">
      <c r="A36" s="3" t="s">
        <v>27</v>
      </c>
      <c r="B36" s="2" t="s">
        <v>19</v>
      </c>
      <c r="C36" s="22">
        <v>2745915</v>
      </c>
      <c r="D36" s="22">
        <v>1824457</v>
      </c>
      <c r="E36" s="23">
        <v>1828961</v>
      </c>
      <c r="F36" s="24">
        <v>3000000</v>
      </c>
      <c r="G36" s="22">
        <v>1500000</v>
      </c>
      <c r="H36" s="25">
        <v>1500000</v>
      </c>
      <c r="I36" s="26">
        <v>3000000</v>
      </c>
      <c r="J36" s="22">
        <v>3138000</v>
      </c>
      <c r="K36" s="23">
        <v>3279210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76066441</v>
      </c>
      <c r="D38" s="17">
        <f t="shared" si="7"/>
        <v>52980498</v>
      </c>
      <c r="E38" s="32">
        <f t="shared" si="7"/>
        <v>70909808</v>
      </c>
      <c r="F38" s="33">
        <f t="shared" si="7"/>
        <v>87681866</v>
      </c>
      <c r="G38" s="17">
        <f t="shared" si="7"/>
        <v>88096140</v>
      </c>
      <c r="H38" s="34">
        <f t="shared" si="7"/>
        <v>88096140</v>
      </c>
      <c r="I38" s="19">
        <f t="shared" si="7"/>
        <v>88965889</v>
      </c>
      <c r="J38" s="17">
        <f t="shared" si="7"/>
        <v>90443318</v>
      </c>
      <c r="K38" s="32">
        <f t="shared" si="7"/>
        <v>94513271</v>
      </c>
    </row>
    <row r="39" spans="1:11" ht="13.5" x14ac:dyDescent="0.25">
      <c r="A39" s="3" t="s">
        <v>30</v>
      </c>
      <c r="B39" s="2" t="s">
        <v>19</v>
      </c>
      <c r="C39" s="22">
        <v>28905006</v>
      </c>
      <c r="D39" s="22">
        <v>20371900</v>
      </c>
      <c r="E39" s="23">
        <v>30390616</v>
      </c>
      <c r="F39" s="24">
        <v>35153038</v>
      </c>
      <c r="G39" s="22">
        <v>37419812</v>
      </c>
      <c r="H39" s="25">
        <v>37419812</v>
      </c>
      <c r="I39" s="26">
        <v>34753217</v>
      </c>
      <c r="J39" s="22">
        <v>33736864</v>
      </c>
      <c r="K39" s="23">
        <v>35255026</v>
      </c>
    </row>
    <row r="40" spans="1:11" ht="13.5" x14ac:dyDescent="0.25">
      <c r="A40" s="3" t="s">
        <v>31</v>
      </c>
      <c r="B40" s="2" t="s">
        <v>19</v>
      </c>
      <c r="C40" s="22">
        <v>47161435</v>
      </c>
      <c r="D40" s="22">
        <v>32608598</v>
      </c>
      <c r="E40" s="23">
        <v>40519192</v>
      </c>
      <c r="F40" s="24">
        <v>52528828</v>
      </c>
      <c r="G40" s="22">
        <v>50676328</v>
      </c>
      <c r="H40" s="25">
        <v>50676328</v>
      </c>
      <c r="I40" s="26">
        <v>54212672</v>
      </c>
      <c r="J40" s="22">
        <v>56706454</v>
      </c>
      <c r="K40" s="23">
        <v>59258245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179163057</v>
      </c>
      <c r="D42" s="17">
        <f t="shared" si="8"/>
        <v>163283353</v>
      </c>
      <c r="E42" s="32">
        <f t="shared" si="8"/>
        <v>241533357</v>
      </c>
      <c r="F42" s="33">
        <f t="shared" si="8"/>
        <v>199939767</v>
      </c>
      <c r="G42" s="17">
        <f t="shared" si="8"/>
        <v>252704668</v>
      </c>
      <c r="H42" s="34">
        <f t="shared" si="8"/>
        <v>252704668</v>
      </c>
      <c r="I42" s="19">
        <f t="shared" si="8"/>
        <v>245333593</v>
      </c>
      <c r="J42" s="17">
        <f t="shared" si="8"/>
        <v>250342941</v>
      </c>
      <c r="K42" s="32">
        <f t="shared" si="8"/>
        <v>261608367</v>
      </c>
    </row>
    <row r="43" spans="1:11" ht="13.5" x14ac:dyDescent="0.25">
      <c r="A43" s="3" t="s">
        <v>34</v>
      </c>
      <c r="B43" s="2" t="s">
        <v>19</v>
      </c>
      <c r="C43" s="22">
        <v>45855439</v>
      </c>
      <c r="D43" s="22">
        <v>45391018</v>
      </c>
      <c r="E43" s="23">
        <v>49837846</v>
      </c>
      <c r="F43" s="24">
        <v>45593287</v>
      </c>
      <c r="G43" s="22">
        <v>68861340</v>
      </c>
      <c r="H43" s="25">
        <v>68861340</v>
      </c>
      <c r="I43" s="26">
        <v>49624634</v>
      </c>
      <c r="J43" s="22">
        <v>51907367</v>
      </c>
      <c r="K43" s="23">
        <v>54243198</v>
      </c>
    </row>
    <row r="44" spans="1:11" ht="13.5" x14ac:dyDescent="0.25">
      <c r="A44" s="3" t="s">
        <v>35</v>
      </c>
      <c r="B44" s="2" t="s">
        <v>19</v>
      </c>
      <c r="C44" s="22">
        <v>93323754</v>
      </c>
      <c r="D44" s="22">
        <v>77863197</v>
      </c>
      <c r="E44" s="23">
        <v>174837620</v>
      </c>
      <c r="F44" s="24">
        <v>108413865</v>
      </c>
      <c r="G44" s="22">
        <v>135611214</v>
      </c>
      <c r="H44" s="25">
        <v>135611214</v>
      </c>
      <c r="I44" s="26">
        <v>140406324</v>
      </c>
      <c r="J44" s="22">
        <v>146865004</v>
      </c>
      <c r="K44" s="23">
        <v>153473930</v>
      </c>
    </row>
    <row r="45" spans="1:11" ht="13.5" x14ac:dyDescent="0.25">
      <c r="A45" s="3" t="s">
        <v>36</v>
      </c>
      <c r="B45" s="2" t="s">
        <v>19</v>
      </c>
      <c r="C45" s="27">
        <v>22617836</v>
      </c>
      <c r="D45" s="27">
        <v>32281820</v>
      </c>
      <c r="E45" s="28">
        <v>5028781</v>
      </c>
      <c r="F45" s="29">
        <v>9006070</v>
      </c>
      <c r="G45" s="27">
        <v>11506070</v>
      </c>
      <c r="H45" s="30">
        <v>11506070</v>
      </c>
      <c r="I45" s="31">
        <v>12653363</v>
      </c>
      <c r="J45" s="27">
        <v>13235426</v>
      </c>
      <c r="K45" s="28">
        <v>13831014</v>
      </c>
    </row>
    <row r="46" spans="1:11" ht="13.5" x14ac:dyDescent="0.25">
      <c r="A46" s="3" t="s">
        <v>37</v>
      </c>
      <c r="B46" s="2" t="s">
        <v>19</v>
      </c>
      <c r="C46" s="22">
        <v>17366028</v>
      </c>
      <c r="D46" s="22">
        <v>7747318</v>
      </c>
      <c r="E46" s="23">
        <v>11829110</v>
      </c>
      <c r="F46" s="24">
        <v>36926545</v>
      </c>
      <c r="G46" s="22">
        <v>36726044</v>
      </c>
      <c r="H46" s="25">
        <v>36726044</v>
      </c>
      <c r="I46" s="26">
        <v>42649272</v>
      </c>
      <c r="J46" s="22">
        <v>38335144</v>
      </c>
      <c r="K46" s="23">
        <v>40060225</v>
      </c>
    </row>
    <row r="47" spans="1:11" ht="13.5" x14ac:dyDescent="0.25">
      <c r="A47" s="1" t="s">
        <v>38</v>
      </c>
      <c r="B47" s="2" t="s">
        <v>39</v>
      </c>
      <c r="C47" s="17">
        <v>11077052</v>
      </c>
      <c r="D47" s="17">
        <v>11190357</v>
      </c>
      <c r="E47" s="32">
        <v>11321587</v>
      </c>
      <c r="F47" s="33">
        <v>12268326</v>
      </c>
      <c r="G47" s="17">
        <v>13776909</v>
      </c>
      <c r="H47" s="34">
        <v>13776909</v>
      </c>
      <c r="I47" s="19">
        <v>14735693</v>
      </c>
      <c r="J47" s="17">
        <v>15413534</v>
      </c>
      <c r="K47" s="32">
        <v>16107145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698661589</v>
      </c>
      <c r="D48" s="49">
        <f t="shared" si="9"/>
        <v>655075021</v>
      </c>
      <c r="E48" s="50">
        <f t="shared" si="9"/>
        <v>720345933</v>
      </c>
      <c r="F48" s="51">
        <f t="shared" si="9"/>
        <v>698776489</v>
      </c>
      <c r="G48" s="49">
        <f t="shared" si="9"/>
        <v>791479076</v>
      </c>
      <c r="H48" s="52">
        <f t="shared" si="9"/>
        <v>791479076</v>
      </c>
      <c r="I48" s="53">
        <f t="shared" si="9"/>
        <v>811890106</v>
      </c>
      <c r="J48" s="49">
        <f t="shared" si="9"/>
        <v>840235637</v>
      </c>
      <c r="K48" s="50">
        <f t="shared" si="9"/>
        <v>878038241</v>
      </c>
    </row>
    <row r="49" spans="1:11" ht="13.5" x14ac:dyDescent="0.25">
      <c r="A49" s="9" t="s">
        <v>66</v>
      </c>
      <c r="B49" s="10"/>
      <c r="C49" s="54">
        <f>+C25-C48</f>
        <v>64562492</v>
      </c>
      <c r="D49" s="54">
        <f t="shared" ref="D49:K49" si="10">+D25-D48</f>
        <v>87590245</v>
      </c>
      <c r="E49" s="55">
        <f t="shared" si="10"/>
        <v>146003709</v>
      </c>
      <c r="F49" s="56">
        <f t="shared" si="10"/>
        <v>175699200</v>
      </c>
      <c r="G49" s="54">
        <f t="shared" si="10"/>
        <v>133863442</v>
      </c>
      <c r="H49" s="57">
        <f t="shared" si="10"/>
        <v>133863442</v>
      </c>
      <c r="I49" s="58">
        <f t="shared" si="10"/>
        <v>140244155</v>
      </c>
      <c r="J49" s="54">
        <f t="shared" si="10"/>
        <v>136984090</v>
      </c>
      <c r="K49" s="55">
        <f t="shared" si="10"/>
        <v>125856910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395157004</v>
      </c>
      <c r="D5" s="17">
        <f t="shared" ref="D5:K5" si="0">SUM(D6:D8)</f>
        <v>399675832</v>
      </c>
      <c r="E5" s="18">
        <f t="shared" si="0"/>
        <v>419091209</v>
      </c>
      <c r="F5" s="19">
        <f t="shared" si="0"/>
        <v>452041100</v>
      </c>
      <c r="G5" s="17">
        <f t="shared" si="0"/>
        <v>452041100</v>
      </c>
      <c r="H5" s="20">
        <f t="shared" si="0"/>
        <v>452041100</v>
      </c>
      <c r="I5" s="21">
        <f t="shared" si="0"/>
        <v>453352058</v>
      </c>
      <c r="J5" s="17">
        <f t="shared" si="0"/>
        <v>453983989</v>
      </c>
      <c r="K5" s="20">
        <f t="shared" si="0"/>
        <v>469783602</v>
      </c>
    </row>
    <row r="6" spans="1:11" ht="13.5" x14ac:dyDescent="0.25">
      <c r="A6" s="3" t="s">
        <v>20</v>
      </c>
      <c r="B6" s="2" t="s">
        <v>19</v>
      </c>
      <c r="C6" s="22">
        <v>217</v>
      </c>
      <c r="D6" s="22"/>
      <c r="E6" s="23">
        <v>185608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395156787</v>
      </c>
      <c r="D7" s="27">
        <v>399675832</v>
      </c>
      <c r="E7" s="28">
        <v>418785098</v>
      </c>
      <c r="F7" s="29">
        <v>452041100</v>
      </c>
      <c r="G7" s="27">
        <v>452041100</v>
      </c>
      <c r="H7" s="30">
        <v>452041100</v>
      </c>
      <c r="I7" s="31">
        <v>453352058</v>
      </c>
      <c r="J7" s="27">
        <v>453983989</v>
      </c>
      <c r="K7" s="28">
        <v>469783602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120503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805345</v>
      </c>
      <c r="D9" s="17">
        <f t="shared" ref="D9:K9" si="1">SUM(D10:D14)</f>
        <v>880546</v>
      </c>
      <c r="E9" s="32">
        <f t="shared" si="1"/>
        <v>2975573</v>
      </c>
      <c r="F9" s="33">
        <f t="shared" si="1"/>
        <v>829000</v>
      </c>
      <c r="G9" s="17">
        <f t="shared" si="1"/>
        <v>829000</v>
      </c>
      <c r="H9" s="34">
        <f t="shared" si="1"/>
        <v>829000</v>
      </c>
      <c r="I9" s="19">
        <f t="shared" si="1"/>
        <v>2302500</v>
      </c>
      <c r="J9" s="17">
        <f t="shared" si="1"/>
        <v>2427689</v>
      </c>
      <c r="K9" s="32">
        <f t="shared" si="1"/>
        <v>2518935</v>
      </c>
    </row>
    <row r="10" spans="1:11" ht="13.5" x14ac:dyDescent="0.25">
      <c r="A10" s="3" t="s">
        <v>24</v>
      </c>
      <c r="B10" s="2" t="s">
        <v>19</v>
      </c>
      <c r="C10" s="22">
        <v>977</v>
      </c>
      <c r="D10" s="22">
        <v>5264</v>
      </c>
      <c r="E10" s="23">
        <v>344087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74650</v>
      </c>
      <c r="D12" s="22">
        <v>46099</v>
      </c>
      <c r="E12" s="23">
        <v>1040821</v>
      </c>
      <c r="F12" s="24">
        <v>479000</v>
      </c>
      <c r="G12" s="22">
        <v>479000</v>
      </c>
      <c r="H12" s="25">
        <v>479000</v>
      </c>
      <c r="I12" s="26">
        <v>681000</v>
      </c>
      <c r="J12" s="22">
        <v>750000</v>
      </c>
      <c r="K12" s="23">
        <v>783750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729718</v>
      </c>
      <c r="D14" s="27">
        <v>829183</v>
      </c>
      <c r="E14" s="28">
        <v>1590665</v>
      </c>
      <c r="F14" s="29">
        <v>350000</v>
      </c>
      <c r="G14" s="27">
        <v>350000</v>
      </c>
      <c r="H14" s="30">
        <v>350000</v>
      </c>
      <c r="I14" s="31">
        <v>1621500</v>
      </c>
      <c r="J14" s="27">
        <v>1677689</v>
      </c>
      <c r="K14" s="28">
        <v>1735185</v>
      </c>
    </row>
    <row r="15" spans="1:11" ht="13.5" x14ac:dyDescent="0.25">
      <c r="A15" s="1" t="s">
        <v>29</v>
      </c>
      <c r="B15" s="2" t="s">
        <v>19</v>
      </c>
      <c r="C15" s="17">
        <f>SUM(C16:C18)</f>
        <v>17932969</v>
      </c>
      <c r="D15" s="17">
        <f t="shared" ref="D15:K15" si="2">SUM(D16:D18)</f>
        <v>30955749</v>
      </c>
      <c r="E15" s="32">
        <f t="shared" si="2"/>
        <v>306410338</v>
      </c>
      <c r="F15" s="33">
        <f t="shared" si="2"/>
        <v>475599400</v>
      </c>
      <c r="G15" s="17">
        <f t="shared" si="2"/>
        <v>445599400</v>
      </c>
      <c r="H15" s="34">
        <f t="shared" si="2"/>
        <v>445599400</v>
      </c>
      <c r="I15" s="19">
        <f t="shared" si="2"/>
        <v>138256298</v>
      </c>
      <c r="J15" s="17">
        <f t="shared" si="2"/>
        <v>236247200</v>
      </c>
      <c r="K15" s="32">
        <f t="shared" si="2"/>
        <v>219426804</v>
      </c>
    </row>
    <row r="16" spans="1:11" ht="13.5" x14ac:dyDescent="0.25">
      <c r="A16" s="3" t="s">
        <v>30</v>
      </c>
      <c r="B16" s="2" t="s">
        <v>19</v>
      </c>
      <c r="C16" s="22">
        <v>17874708</v>
      </c>
      <c r="D16" s="22">
        <v>30668792</v>
      </c>
      <c r="E16" s="23">
        <v>304348492</v>
      </c>
      <c r="F16" s="24">
        <v>474435000</v>
      </c>
      <c r="G16" s="22">
        <v>444435000</v>
      </c>
      <c r="H16" s="25">
        <v>444435000</v>
      </c>
      <c r="I16" s="26">
        <v>136653000</v>
      </c>
      <c r="J16" s="22">
        <v>234556000</v>
      </c>
      <c r="K16" s="23">
        <v>217673000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58261</v>
      </c>
      <c r="D18" s="22">
        <v>286957</v>
      </c>
      <c r="E18" s="23">
        <v>2061846</v>
      </c>
      <c r="F18" s="24">
        <v>1164400</v>
      </c>
      <c r="G18" s="22">
        <v>1164400</v>
      </c>
      <c r="H18" s="25">
        <v>1164400</v>
      </c>
      <c r="I18" s="26">
        <v>1603298</v>
      </c>
      <c r="J18" s="22">
        <v>1691200</v>
      </c>
      <c r="K18" s="23">
        <v>1753804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413895318</v>
      </c>
      <c r="D25" s="49">
        <f t="shared" ref="D25:K25" si="4">+D5+D9+D15+D19+D24</f>
        <v>431512127</v>
      </c>
      <c r="E25" s="50">
        <f t="shared" si="4"/>
        <v>728477120</v>
      </c>
      <c r="F25" s="51">
        <f t="shared" si="4"/>
        <v>928469500</v>
      </c>
      <c r="G25" s="49">
        <f t="shared" si="4"/>
        <v>898469500</v>
      </c>
      <c r="H25" s="52">
        <f t="shared" si="4"/>
        <v>898469500</v>
      </c>
      <c r="I25" s="53">
        <f t="shared" si="4"/>
        <v>593910856</v>
      </c>
      <c r="J25" s="49">
        <f t="shared" si="4"/>
        <v>692658878</v>
      </c>
      <c r="K25" s="50">
        <f t="shared" si="4"/>
        <v>691729341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163937542</v>
      </c>
      <c r="D28" s="17">
        <f t="shared" si="5"/>
        <v>172069835</v>
      </c>
      <c r="E28" s="18">
        <f t="shared" si="5"/>
        <v>195765281</v>
      </c>
      <c r="F28" s="19">
        <f t="shared" si="5"/>
        <v>252079745</v>
      </c>
      <c r="G28" s="17">
        <f t="shared" si="5"/>
        <v>254925433</v>
      </c>
      <c r="H28" s="20">
        <f t="shared" si="5"/>
        <v>254925433</v>
      </c>
      <c r="I28" s="21">
        <f t="shared" si="5"/>
        <v>245162990</v>
      </c>
      <c r="J28" s="17">
        <f t="shared" si="5"/>
        <v>230355819</v>
      </c>
      <c r="K28" s="20">
        <f t="shared" si="5"/>
        <v>236934755</v>
      </c>
    </row>
    <row r="29" spans="1:11" ht="13.5" x14ac:dyDescent="0.25">
      <c r="A29" s="3" t="s">
        <v>20</v>
      </c>
      <c r="B29" s="2" t="s">
        <v>19</v>
      </c>
      <c r="C29" s="22">
        <v>28854588</v>
      </c>
      <c r="D29" s="22">
        <v>32391917</v>
      </c>
      <c r="E29" s="23">
        <v>38277802</v>
      </c>
      <c r="F29" s="24">
        <v>44190217</v>
      </c>
      <c r="G29" s="22">
        <v>45188562</v>
      </c>
      <c r="H29" s="25">
        <v>45188562</v>
      </c>
      <c r="I29" s="26">
        <v>41055532</v>
      </c>
      <c r="J29" s="22">
        <v>41828029</v>
      </c>
      <c r="K29" s="23">
        <v>42666334</v>
      </c>
    </row>
    <row r="30" spans="1:11" ht="13.5" x14ac:dyDescent="0.25">
      <c r="A30" s="3" t="s">
        <v>21</v>
      </c>
      <c r="B30" s="2" t="s">
        <v>19</v>
      </c>
      <c r="C30" s="27">
        <v>125641557</v>
      </c>
      <c r="D30" s="27">
        <v>131361418</v>
      </c>
      <c r="E30" s="28">
        <v>146954705</v>
      </c>
      <c r="F30" s="29">
        <v>196349758</v>
      </c>
      <c r="G30" s="27">
        <v>197155101</v>
      </c>
      <c r="H30" s="30">
        <v>197155101</v>
      </c>
      <c r="I30" s="31">
        <v>191378569</v>
      </c>
      <c r="J30" s="27">
        <v>176601288</v>
      </c>
      <c r="K30" s="28">
        <v>182469669</v>
      </c>
    </row>
    <row r="31" spans="1:11" ht="13.5" x14ac:dyDescent="0.25">
      <c r="A31" s="3" t="s">
        <v>22</v>
      </c>
      <c r="B31" s="2" t="s">
        <v>19</v>
      </c>
      <c r="C31" s="22">
        <v>9441397</v>
      </c>
      <c r="D31" s="22">
        <v>8316500</v>
      </c>
      <c r="E31" s="23">
        <v>10532774</v>
      </c>
      <c r="F31" s="24">
        <v>11539770</v>
      </c>
      <c r="G31" s="22">
        <v>12581770</v>
      </c>
      <c r="H31" s="25">
        <v>12581770</v>
      </c>
      <c r="I31" s="26">
        <v>12728889</v>
      </c>
      <c r="J31" s="22">
        <v>11926502</v>
      </c>
      <c r="K31" s="23">
        <v>11798752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116030908</v>
      </c>
      <c r="D32" s="17">
        <f t="shared" si="6"/>
        <v>124098952</v>
      </c>
      <c r="E32" s="32">
        <f t="shared" si="6"/>
        <v>118259474</v>
      </c>
      <c r="F32" s="33">
        <f t="shared" si="6"/>
        <v>137123677</v>
      </c>
      <c r="G32" s="17">
        <f t="shared" si="6"/>
        <v>138990707</v>
      </c>
      <c r="H32" s="34">
        <f t="shared" si="6"/>
        <v>138990707</v>
      </c>
      <c r="I32" s="19">
        <f t="shared" si="6"/>
        <v>140325039</v>
      </c>
      <c r="J32" s="17">
        <f t="shared" si="6"/>
        <v>136536355</v>
      </c>
      <c r="K32" s="32">
        <f t="shared" si="6"/>
        <v>137270671</v>
      </c>
    </row>
    <row r="33" spans="1:11" ht="13.5" x14ac:dyDescent="0.25">
      <c r="A33" s="3" t="s">
        <v>24</v>
      </c>
      <c r="B33" s="2" t="s">
        <v>19</v>
      </c>
      <c r="C33" s="22">
        <v>30341175</v>
      </c>
      <c r="D33" s="22">
        <v>32301009</v>
      </c>
      <c r="E33" s="23">
        <v>29502562</v>
      </c>
      <c r="F33" s="24">
        <v>33481352</v>
      </c>
      <c r="G33" s="22">
        <v>33868282</v>
      </c>
      <c r="H33" s="25">
        <v>33868282</v>
      </c>
      <c r="I33" s="26">
        <v>32762093</v>
      </c>
      <c r="J33" s="22">
        <v>29294010</v>
      </c>
      <c r="K33" s="23">
        <v>29455277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50790886</v>
      </c>
      <c r="D35" s="22">
        <v>56322928</v>
      </c>
      <c r="E35" s="23">
        <v>53964001</v>
      </c>
      <c r="F35" s="24">
        <v>62562020</v>
      </c>
      <c r="G35" s="22">
        <v>64881920</v>
      </c>
      <c r="H35" s="25">
        <v>64881920</v>
      </c>
      <c r="I35" s="26">
        <v>64315812</v>
      </c>
      <c r="J35" s="22">
        <v>63407062</v>
      </c>
      <c r="K35" s="23">
        <v>63535379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34898847</v>
      </c>
      <c r="D37" s="27">
        <v>35475015</v>
      </c>
      <c r="E37" s="28">
        <v>34792911</v>
      </c>
      <c r="F37" s="29">
        <v>41080305</v>
      </c>
      <c r="G37" s="27">
        <v>40240505</v>
      </c>
      <c r="H37" s="30">
        <v>40240505</v>
      </c>
      <c r="I37" s="31">
        <v>43247134</v>
      </c>
      <c r="J37" s="27">
        <v>43835283</v>
      </c>
      <c r="K37" s="28">
        <v>44280015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169557976</v>
      </c>
      <c r="D38" s="17">
        <f t="shared" si="7"/>
        <v>120237943</v>
      </c>
      <c r="E38" s="32">
        <f t="shared" si="7"/>
        <v>481787923</v>
      </c>
      <c r="F38" s="33">
        <f t="shared" si="7"/>
        <v>654823673</v>
      </c>
      <c r="G38" s="17">
        <f t="shared" si="7"/>
        <v>598289357</v>
      </c>
      <c r="H38" s="34">
        <f t="shared" si="7"/>
        <v>598289357</v>
      </c>
      <c r="I38" s="19">
        <f t="shared" si="7"/>
        <v>397008698</v>
      </c>
      <c r="J38" s="17">
        <f t="shared" si="7"/>
        <v>302198737</v>
      </c>
      <c r="K38" s="32">
        <f t="shared" si="7"/>
        <v>295834329</v>
      </c>
    </row>
    <row r="39" spans="1:11" ht="13.5" x14ac:dyDescent="0.25">
      <c r="A39" s="3" t="s">
        <v>30</v>
      </c>
      <c r="B39" s="2" t="s">
        <v>19</v>
      </c>
      <c r="C39" s="22">
        <v>166253794</v>
      </c>
      <c r="D39" s="22">
        <v>116789697</v>
      </c>
      <c r="E39" s="23">
        <v>477762658</v>
      </c>
      <c r="F39" s="24">
        <v>647667805</v>
      </c>
      <c r="G39" s="22">
        <v>591633489</v>
      </c>
      <c r="H39" s="25">
        <v>591633489</v>
      </c>
      <c r="I39" s="26">
        <v>388706055</v>
      </c>
      <c r="J39" s="22">
        <v>296203218</v>
      </c>
      <c r="K39" s="23">
        <v>289576183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3304182</v>
      </c>
      <c r="D41" s="22">
        <v>3448246</v>
      </c>
      <c r="E41" s="23">
        <v>4025265</v>
      </c>
      <c r="F41" s="24">
        <v>7155868</v>
      </c>
      <c r="G41" s="22">
        <v>6655868</v>
      </c>
      <c r="H41" s="25">
        <v>6655868</v>
      </c>
      <c r="I41" s="26">
        <v>8302643</v>
      </c>
      <c r="J41" s="22">
        <v>5995519</v>
      </c>
      <c r="K41" s="23">
        <v>6258146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238442</v>
      </c>
      <c r="D47" s="17">
        <v>371688</v>
      </c>
      <c r="E47" s="32">
        <v>430891</v>
      </c>
      <c r="F47" s="33">
        <v>903680</v>
      </c>
      <c r="G47" s="17">
        <v>1203680</v>
      </c>
      <c r="H47" s="34">
        <v>1203680</v>
      </c>
      <c r="I47" s="19">
        <v>765011</v>
      </c>
      <c r="J47" s="17">
        <v>716875</v>
      </c>
      <c r="K47" s="32">
        <v>726635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449764868</v>
      </c>
      <c r="D48" s="49">
        <f t="shared" si="9"/>
        <v>416778418</v>
      </c>
      <c r="E48" s="50">
        <f t="shared" si="9"/>
        <v>796243569</v>
      </c>
      <c r="F48" s="51">
        <f t="shared" si="9"/>
        <v>1044930775</v>
      </c>
      <c r="G48" s="49">
        <f t="shared" si="9"/>
        <v>993409177</v>
      </c>
      <c r="H48" s="52">
        <f t="shared" si="9"/>
        <v>993409177</v>
      </c>
      <c r="I48" s="53">
        <f t="shared" si="9"/>
        <v>783261738</v>
      </c>
      <c r="J48" s="49">
        <f t="shared" si="9"/>
        <v>669807786</v>
      </c>
      <c r="K48" s="50">
        <f t="shared" si="9"/>
        <v>670766390</v>
      </c>
    </row>
    <row r="49" spans="1:11" ht="13.5" x14ac:dyDescent="0.25">
      <c r="A49" s="9" t="s">
        <v>66</v>
      </c>
      <c r="B49" s="10"/>
      <c r="C49" s="54">
        <f>+C25-C48</f>
        <v>-35869550</v>
      </c>
      <c r="D49" s="54">
        <f t="shared" ref="D49:K49" si="10">+D25-D48</f>
        <v>14733709</v>
      </c>
      <c r="E49" s="55">
        <f t="shared" si="10"/>
        <v>-67766449</v>
      </c>
      <c r="F49" s="56">
        <f t="shared" si="10"/>
        <v>-116461275</v>
      </c>
      <c r="G49" s="54">
        <f t="shared" si="10"/>
        <v>-94939677</v>
      </c>
      <c r="H49" s="57">
        <f t="shared" si="10"/>
        <v>-94939677</v>
      </c>
      <c r="I49" s="58">
        <f t="shared" si="10"/>
        <v>-189350882</v>
      </c>
      <c r="J49" s="54">
        <f t="shared" si="10"/>
        <v>22851092</v>
      </c>
      <c r="K49" s="55">
        <f t="shared" si="10"/>
        <v>20962951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303054196</v>
      </c>
      <c r="D5" s="17">
        <f t="shared" ref="D5:K5" si="0">SUM(D6:D8)</f>
        <v>320069643</v>
      </c>
      <c r="E5" s="18">
        <f t="shared" si="0"/>
        <v>330564654</v>
      </c>
      <c r="F5" s="19">
        <f t="shared" si="0"/>
        <v>356005489</v>
      </c>
      <c r="G5" s="17">
        <f t="shared" si="0"/>
        <v>358416226</v>
      </c>
      <c r="H5" s="20">
        <f t="shared" si="0"/>
        <v>358416226</v>
      </c>
      <c r="I5" s="21">
        <f t="shared" si="0"/>
        <v>404574592</v>
      </c>
      <c r="J5" s="17">
        <f t="shared" si="0"/>
        <v>428349719</v>
      </c>
      <c r="K5" s="20">
        <f t="shared" si="0"/>
        <v>448797846</v>
      </c>
    </row>
    <row r="6" spans="1:11" ht="13.5" x14ac:dyDescent="0.25">
      <c r="A6" s="3" t="s">
        <v>20</v>
      </c>
      <c r="B6" s="2" t="s">
        <v>19</v>
      </c>
      <c r="C6" s="22">
        <v>183062001</v>
      </c>
      <c r="D6" s="22">
        <v>167401000</v>
      </c>
      <c r="E6" s="23">
        <v>189866000</v>
      </c>
      <c r="F6" s="24">
        <v>209710000</v>
      </c>
      <c r="G6" s="22">
        <v>209710000</v>
      </c>
      <c r="H6" s="25">
        <v>209710000</v>
      </c>
      <c r="I6" s="26">
        <v>223500000</v>
      </c>
      <c r="J6" s="22">
        <v>235608000</v>
      </c>
      <c r="K6" s="23">
        <v>247328000</v>
      </c>
    </row>
    <row r="7" spans="1:11" ht="13.5" x14ac:dyDescent="0.25">
      <c r="A7" s="3" t="s">
        <v>21</v>
      </c>
      <c r="B7" s="2" t="s">
        <v>19</v>
      </c>
      <c r="C7" s="27">
        <v>119992195</v>
      </c>
      <c r="D7" s="27">
        <v>152668643</v>
      </c>
      <c r="E7" s="28">
        <v>140698654</v>
      </c>
      <c r="F7" s="29">
        <v>146295489</v>
      </c>
      <c r="G7" s="27">
        <v>148706226</v>
      </c>
      <c r="H7" s="30">
        <v>148706226</v>
      </c>
      <c r="I7" s="31">
        <v>181074592</v>
      </c>
      <c r="J7" s="27">
        <v>192741719</v>
      </c>
      <c r="K7" s="28">
        <v>201469846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3064734</v>
      </c>
      <c r="D9" s="17">
        <f t="shared" ref="D9:K9" si="1">SUM(D10:D14)</f>
        <v>3032019</v>
      </c>
      <c r="E9" s="32">
        <f t="shared" si="1"/>
        <v>7777683</v>
      </c>
      <c r="F9" s="33">
        <f t="shared" si="1"/>
        <v>6617000</v>
      </c>
      <c r="G9" s="17">
        <f t="shared" si="1"/>
        <v>21297000</v>
      </c>
      <c r="H9" s="34">
        <f t="shared" si="1"/>
        <v>21297000</v>
      </c>
      <c r="I9" s="19">
        <f t="shared" si="1"/>
        <v>6703987</v>
      </c>
      <c r="J9" s="17">
        <f t="shared" si="1"/>
        <v>6289128</v>
      </c>
      <c r="K9" s="32">
        <f t="shared" si="1"/>
        <v>6578424</v>
      </c>
    </row>
    <row r="10" spans="1:11" ht="13.5" x14ac:dyDescent="0.25">
      <c r="A10" s="3" t="s">
        <v>24</v>
      </c>
      <c r="B10" s="2" t="s">
        <v>19</v>
      </c>
      <c r="C10" s="22">
        <v>141133</v>
      </c>
      <c r="D10" s="22">
        <v>98513</v>
      </c>
      <c r="E10" s="23">
        <v>82106</v>
      </c>
      <c r="F10" s="24">
        <v>517000</v>
      </c>
      <c r="G10" s="22">
        <v>15197000</v>
      </c>
      <c r="H10" s="25">
        <v>15197000</v>
      </c>
      <c r="I10" s="26">
        <v>854987</v>
      </c>
      <c r="J10" s="22">
        <v>1283784</v>
      </c>
      <c r="K10" s="23">
        <v>1342836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5065112</v>
      </c>
      <c r="F12" s="24">
        <v>1100000</v>
      </c>
      <c r="G12" s="22">
        <v>1100000</v>
      </c>
      <c r="H12" s="25">
        <v>1100000</v>
      </c>
      <c r="I12" s="26">
        <v>4249000</v>
      </c>
      <c r="J12" s="22">
        <v>2931744</v>
      </c>
      <c r="K12" s="23">
        <v>3066603</v>
      </c>
    </row>
    <row r="13" spans="1:11" ht="13.5" x14ac:dyDescent="0.25">
      <c r="A13" s="3" t="s">
        <v>27</v>
      </c>
      <c r="B13" s="2" t="s">
        <v>19</v>
      </c>
      <c r="C13" s="22">
        <v>2923601</v>
      </c>
      <c r="D13" s="22">
        <v>2933506</v>
      </c>
      <c r="E13" s="23">
        <v>2630465</v>
      </c>
      <c r="F13" s="24">
        <v>5000000</v>
      </c>
      <c r="G13" s="22">
        <v>5000000</v>
      </c>
      <c r="H13" s="25">
        <v>5000000</v>
      </c>
      <c r="I13" s="26">
        <v>1600000</v>
      </c>
      <c r="J13" s="22">
        <v>2073600</v>
      </c>
      <c r="K13" s="23">
        <v>2168985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57433789</v>
      </c>
      <c r="D15" s="17">
        <f t="shared" ref="D15:K15" si="2">SUM(D16:D18)</f>
        <v>56013214</v>
      </c>
      <c r="E15" s="32">
        <f t="shared" si="2"/>
        <v>56109497</v>
      </c>
      <c r="F15" s="33">
        <f t="shared" si="2"/>
        <v>94312000</v>
      </c>
      <c r="G15" s="17">
        <f t="shared" si="2"/>
        <v>84143350</v>
      </c>
      <c r="H15" s="34">
        <f t="shared" si="2"/>
        <v>84143350</v>
      </c>
      <c r="I15" s="19">
        <f t="shared" si="2"/>
        <v>59578450</v>
      </c>
      <c r="J15" s="17">
        <f t="shared" si="2"/>
        <v>74612110</v>
      </c>
      <c r="K15" s="32">
        <f t="shared" si="2"/>
        <v>80255939</v>
      </c>
    </row>
    <row r="16" spans="1:11" ht="13.5" x14ac:dyDescent="0.25">
      <c r="A16" s="3" t="s">
        <v>30</v>
      </c>
      <c r="B16" s="2" t="s">
        <v>19</v>
      </c>
      <c r="C16" s="22">
        <v>51109696</v>
      </c>
      <c r="D16" s="22">
        <v>52310202</v>
      </c>
      <c r="E16" s="23">
        <v>56067235</v>
      </c>
      <c r="F16" s="24">
        <v>93901000</v>
      </c>
      <c r="G16" s="22">
        <v>83732350</v>
      </c>
      <c r="H16" s="25">
        <v>83732350</v>
      </c>
      <c r="I16" s="26">
        <v>59303450</v>
      </c>
      <c r="J16" s="22">
        <v>74324460</v>
      </c>
      <c r="K16" s="23">
        <v>79955058</v>
      </c>
    </row>
    <row r="17" spans="1:11" ht="13.5" x14ac:dyDescent="0.25">
      <c r="A17" s="3" t="s">
        <v>31</v>
      </c>
      <c r="B17" s="2" t="s">
        <v>19</v>
      </c>
      <c r="C17" s="22">
        <v>6324093</v>
      </c>
      <c r="D17" s="22">
        <v>3703012</v>
      </c>
      <c r="E17" s="23">
        <v>42262</v>
      </c>
      <c r="F17" s="24">
        <v>411000</v>
      </c>
      <c r="G17" s="22">
        <v>411000</v>
      </c>
      <c r="H17" s="25">
        <v>411000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275000</v>
      </c>
      <c r="J18" s="22">
        <v>287650</v>
      </c>
      <c r="K18" s="23">
        <v>300881</v>
      </c>
    </row>
    <row r="19" spans="1:11" ht="13.5" x14ac:dyDescent="0.25">
      <c r="A19" s="1" t="s">
        <v>33</v>
      </c>
      <c r="B19" s="2" t="s">
        <v>19</v>
      </c>
      <c r="C19" s="17">
        <f>SUM(C20:C23)</f>
        <v>307803597</v>
      </c>
      <c r="D19" s="17">
        <f t="shared" ref="D19:K19" si="3">SUM(D20:D23)</f>
        <v>335122600</v>
      </c>
      <c r="E19" s="32">
        <f t="shared" si="3"/>
        <v>317302916</v>
      </c>
      <c r="F19" s="33">
        <f t="shared" si="3"/>
        <v>443016510</v>
      </c>
      <c r="G19" s="17">
        <f t="shared" si="3"/>
        <v>438016510</v>
      </c>
      <c r="H19" s="34">
        <f t="shared" si="3"/>
        <v>438016510</v>
      </c>
      <c r="I19" s="19">
        <f t="shared" si="3"/>
        <v>481216947</v>
      </c>
      <c r="J19" s="17">
        <f t="shared" si="3"/>
        <v>506080391</v>
      </c>
      <c r="K19" s="32">
        <f t="shared" si="3"/>
        <v>538586328</v>
      </c>
    </row>
    <row r="20" spans="1:11" ht="13.5" x14ac:dyDescent="0.25">
      <c r="A20" s="3" t="s">
        <v>34</v>
      </c>
      <c r="B20" s="2" t="s">
        <v>19</v>
      </c>
      <c r="C20" s="22">
        <v>194959785</v>
      </c>
      <c r="D20" s="22">
        <v>194483372</v>
      </c>
      <c r="E20" s="23">
        <v>177892918</v>
      </c>
      <c r="F20" s="24">
        <v>225958248</v>
      </c>
      <c r="G20" s="22">
        <v>225958248</v>
      </c>
      <c r="H20" s="25">
        <v>225958248</v>
      </c>
      <c r="I20" s="26">
        <v>256167413</v>
      </c>
      <c r="J20" s="22">
        <v>273991567</v>
      </c>
      <c r="K20" s="23">
        <v>285361418</v>
      </c>
    </row>
    <row r="21" spans="1:11" ht="13.5" x14ac:dyDescent="0.25">
      <c r="A21" s="3" t="s">
        <v>35</v>
      </c>
      <c r="B21" s="2" t="s">
        <v>19</v>
      </c>
      <c r="C21" s="22">
        <v>71148032</v>
      </c>
      <c r="D21" s="22">
        <v>94852825</v>
      </c>
      <c r="E21" s="23">
        <v>90143941</v>
      </c>
      <c r="F21" s="24">
        <v>162153865</v>
      </c>
      <c r="G21" s="22">
        <v>157153865</v>
      </c>
      <c r="H21" s="25">
        <v>157153865</v>
      </c>
      <c r="I21" s="26">
        <v>164348588</v>
      </c>
      <c r="J21" s="22">
        <v>171526501</v>
      </c>
      <c r="K21" s="23">
        <v>189876720</v>
      </c>
    </row>
    <row r="22" spans="1:11" ht="13.5" x14ac:dyDescent="0.25">
      <c r="A22" s="3" t="s">
        <v>36</v>
      </c>
      <c r="B22" s="2" t="s">
        <v>19</v>
      </c>
      <c r="C22" s="27">
        <v>18969561</v>
      </c>
      <c r="D22" s="27">
        <v>20957837</v>
      </c>
      <c r="E22" s="28">
        <v>22968125</v>
      </c>
      <c r="F22" s="29">
        <v>26029254</v>
      </c>
      <c r="G22" s="27">
        <v>26029254</v>
      </c>
      <c r="H22" s="30">
        <v>26029254</v>
      </c>
      <c r="I22" s="31">
        <v>28701636</v>
      </c>
      <c r="J22" s="27">
        <v>27870767</v>
      </c>
      <c r="K22" s="28">
        <v>29152823</v>
      </c>
    </row>
    <row r="23" spans="1:11" ht="13.5" x14ac:dyDescent="0.25">
      <c r="A23" s="3" t="s">
        <v>37</v>
      </c>
      <c r="B23" s="2" t="s">
        <v>19</v>
      </c>
      <c r="C23" s="22">
        <v>22726219</v>
      </c>
      <c r="D23" s="22">
        <v>24828566</v>
      </c>
      <c r="E23" s="23">
        <v>26297932</v>
      </c>
      <c r="F23" s="24">
        <v>28875143</v>
      </c>
      <c r="G23" s="22">
        <v>28875143</v>
      </c>
      <c r="H23" s="25">
        <v>28875143</v>
      </c>
      <c r="I23" s="26">
        <v>31999310</v>
      </c>
      <c r="J23" s="22">
        <v>32691556</v>
      </c>
      <c r="K23" s="23">
        <v>34195367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500000</v>
      </c>
      <c r="G24" s="17">
        <v>500000</v>
      </c>
      <c r="H24" s="34">
        <v>500000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671356316</v>
      </c>
      <c r="D25" s="49">
        <f t="shared" ref="D25:K25" si="4">+D5+D9+D15+D19+D24</f>
        <v>714237476</v>
      </c>
      <c r="E25" s="50">
        <f t="shared" si="4"/>
        <v>711754750</v>
      </c>
      <c r="F25" s="51">
        <f t="shared" si="4"/>
        <v>900450999</v>
      </c>
      <c r="G25" s="49">
        <f t="shared" si="4"/>
        <v>902373086</v>
      </c>
      <c r="H25" s="52">
        <f t="shared" si="4"/>
        <v>902373086</v>
      </c>
      <c r="I25" s="53">
        <f t="shared" si="4"/>
        <v>952073976</v>
      </c>
      <c r="J25" s="49">
        <f t="shared" si="4"/>
        <v>1015331348</v>
      </c>
      <c r="K25" s="50">
        <f t="shared" si="4"/>
        <v>1074218537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624902749</v>
      </c>
      <c r="D28" s="17">
        <f t="shared" si="5"/>
        <v>484134304</v>
      </c>
      <c r="E28" s="18">
        <f t="shared" si="5"/>
        <v>529648972</v>
      </c>
      <c r="F28" s="19">
        <f t="shared" si="5"/>
        <v>392461158</v>
      </c>
      <c r="G28" s="17">
        <f t="shared" si="5"/>
        <v>369148755</v>
      </c>
      <c r="H28" s="20">
        <f t="shared" si="5"/>
        <v>369148755</v>
      </c>
      <c r="I28" s="21">
        <f t="shared" si="5"/>
        <v>367903481</v>
      </c>
      <c r="J28" s="17">
        <f t="shared" si="5"/>
        <v>396727484</v>
      </c>
      <c r="K28" s="20">
        <f t="shared" si="5"/>
        <v>420268644</v>
      </c>
    </row>
    <row r="29" spans="1:11" ht="13.5" x14ac:dyDescent="0.25">
      <c r="A29" s="3" t="s">
        <v>20</v>
      </c>
      <c r="B29" s="2" t="s">
        <v>19</v>
      </c>
      <c r="C29" s="22">
        <v>133287575</v>
      </c>
      <c r="D29" s="22">
        <v>217993217</v>
      </c>
      <c r="E29" s="23">
        <v>224319715</v>
      </c>
      <c r="F29" s="24">
        <v>110535770</v>
      </c>
      <c r="G29" s="22">
        <v>106952470</v>
      </c>
      <c r="H29" s="25">
        <v>106952470</v>
      </c>
      <c r="I29" s="26">
        <v>116179711</v>
      </c>
      <c r="J29" s="22">
        <v>131792248</v>
      </c>
      <c r="K29" s="23">
        <v>139060132</v>
      </c>
    </row>
    <row r="30" spans="1:11" ht="13.5" x14ac:dyDescent="0.25">
      <c r="A30" s="3" t="s">
        <v>21</v>
      </c>
      <c r="B30" s="2" t="s">
        <v>19</v>
      </c>
      <c r="C30" s="27">
        <v>490487208</v>
      </c>
      <c r="D30" s="27">
        <v>259474077</v>
      </c>
      <c r="E30" s="28">
        <v>297009352</v>
      </c>
      <c r="F30" s="29">
        <v>272575396</v>
      </c>
      <c r="G30" s="27">
        <v>252137293</v>
      </c>
      <c r="H30" s="30">
        <v>252137293</v>
      </c>
      <c r="I30" s="31">
        <v>241473770</v>
      </c>
      <c r="J30" s="27">
        <v>254213736</v>
      </c>
      <c r="K30" s="28">
        <v>269993823</v>
      </c>
    </row>
    <row r="31" spans="1:11" ht="13.5" x14ac:dyDescent="0.25">
      <c r="A31" s="3" t="s">
        <v>22</v>
      </c>
      <c r="B31" s="2" t="s">
        <v>19</v>
      </c>
      <c r="C31" s="22">
        <v>1127966</v>
      </c>
      <c r="D31" s="22">
        <v>6667010</v>
      </c>
      <c r="E31" s="23">
        <v>8319905</v>
      </c>
      <c r="F31" s="24">
        <v>9349992</v>
      </c>
      <c r="G31" s="22">
        <v>10058992</v>
      </c>
      <c r="H31" s="25">
        <v>10058992</v>
      </c>
      <c r="I31" s="26">
        <v>10250000</v>
      </c>
      <c r="J31" s="22">
        <v>10721500</v>
      </c>
      <c r="K31" s="23">
        <v>11214689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75937292</v>
      </c>
      <c r="D32" s="17">
        <f t="shared" si="6"/>
        <v>71064246</v>
      </c>
      <c r="E32" s="32">
        <f t="shared" si="6"/>
        <v>67966643</v>
      </c>
      <c r="F32" s="33">
        <f t="shared" si="6"/>
        <v>75349793</v>
      </c>
      <c r="G32" s="17">
        <f t="shared" si="6"/>
        <v>69015156</v>
      </c>
      <c r="H32" s="34">
        <f t="shared" si="6"/>
        <v>69015156</v>
      </c>
      <c r="I32" s="19">
        <f t="shared" si="6"/>
        <v>83680611</v>
      </c>
      <c r="J32" s="17">
        <f t="shared" si="6"/>
        <v>93433886</v>
      </c>
      <c r="K32" s="32">
        <f t="shared" si="6"/>
        <v>91502637</v>
      </c>
    </row>
    <row r="33" spans="1:11" ht="13.5" x14ac:dyDescent="0.25">
      <c r="A33" s="3" t="s">
        <v>24</v>
      </c>
      <c r="B33" s="2" t="s">
        <v>19</v>
      </c>
      <c r="C33" s="22">
        <v>27220964</v>
      </c>
      <c r="D33" s="22">
        <v>39096063</v>
      </c>
      <c r="E33" s="23">
        <v>30819990</v>
      </c>
      <c r="F33" s="24">
        <v>38952584</v>
      </c>
      <c r="G33" s="22">
        <v>35943124</v>
      </c>
      <c r="H33" s="25">
        <v>35943124</v>
      </c>
      <c r="I33" s="26">
        <v>41118725</v>
      </c>
      <c r="J33" s="22">
        <v>50711276</v>
      </c>
      <c r="K33" s="23">
        <v>52887685</v>
      </c>
    </row>
    <row r="34" spans="1:11" ht="13.5" x14ac:dyDescent="0.25">
      <c r="A34" s="3" t="s">
        <v>25</v>
      </c>
      <c r="B34" s="2" t="s">
        <v>19</v>
      </c>
      <c r="C34" s="22">
        <v>6045562</v>
      </c>
      <c r="D34" s="22">
        <v>1247480</v>
      </c>
      <c r="E34" s="23">
        <v>1277583</v>
      </c>
      <c r="F34" s="24">
        <v>1323245</v>
      </c>
      <c r="G34" s="22">
        <v>1329309</v>
      </c>
      <c r="H34" s="25">
        <v>1329309</v>
      </c>
      <c r="I34" s="26">
        <v>1440159</v>
      </c>
      <c r="J34" s="22">
        <v>1543015</v>
      </c>
      <c r="K34" s="23">
        <v>1613988</v>
      </c>
    </row>
    <row r="35" spans="1:11" ht="13.5" x14ac:dyDescent="0.25">
      <c r="A35" s="3" t="s">
        <v>26</v>
      </c>
      <c r="B35" s="2" t="s">
        <v>19</v>
      </c>
      <c r="C35" s="22">
        <v>34285145</v>
      </c>
      <c r="D35" s="22">
        <v>28936043</v>
      </c>
      <c r="E35" s="23">
        <v>33353761</v>
      </c>
      <c r="F35" s="24">
        <v>31573972</v>
      </c>
      <c r="G35" s="22">
        <v>30037731</v>
      </c>
      <c r="H35" s="25">
        <v>30037731</v>
      </c>
      <c r="I35" s="26">
        <v>39121727</v>
      </c>
      <c r="J35" s="22">
        <v>39087595</v>
      </c>
      <c r="K35" s="23">
        <v>34812732</v>
      </c>
    </row>
    <row r="36" spans="1:11" ht="13.5" x14ac:dyDescent="0.25">
      <c r="A36" s="3" t="s">
        <v>27</v>
      </c>
      <c r="B36" s="2" t="s">
        <v>19</v>
      </c>
      <c r="C36" s="22">
        <v>7989105</v>
      </c>
      <c r="D36" s="22">
        <v>1706821</v>
      </c>
      <c r="E36" s="23">
        <v>2327236</v>
      </c>
      <c r="F36" s="24">
        <v>3000000</v>
      </c>
      <c r="G36" s="22">
        <v>1300000</v>
      </c>
      <c r="H36" s="25">
        <v>1300000</v>
      </c>
      <c r="I36" s="26">
        <v>1500000</v>
      </c>
      <c r="J36" s="22">
        <v>1569000</v>
      </c>
      <c r="K36" s="23">
        <v>1641174</v>
      </c>
    </row>
    <row r="37" spans="1:11" ht="13.5" x14ac:dyDescent="0.25">
      <c r="A37" s="3" t="s">
        <v>28</v>
      </c>
      <c r="B37" s="2" t="s">
        <v>19</v>
      </c>
      <c r="C37" s="27">
        <v>396516</v>
      </c>
      <c r="D37" s="27">
        <v>77839</v>
      </c>
      <c r="E37" s="28">
        <v>188073</v>
      </c>
      <c r="F37" s="29">
        <v>499992</v>
      </c>
      <c r="G37" s="27">
        <v>404992</v>
      </c>
      <c r="H37" s="30">
        <v>404992</v>
      </c>
      <c r="I37" s="31">
        <v>500000</v>
      </c>
      <c r="J37" s="27">
        <v>523000</v>
      </c>
      <c r="K37" s="28">
        <v>547058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48119470</v>
      </c>
      <c r="D38" s="17">
        <f t="shared" si="7"/>
        <v>24859787</v>
      </c>
      <c r="E38" s="32">
        <f t="shared" si="7"/>
        <v>38211294</v>
      </c>
      <c r="F38" s="33">
        <f t="shared" si="7"/>
        <v>59696059</v>
      </c>
      <c r="G38" s="17">
        <f t="shared" si="7"/>
        <v>55303836</v>
      </c>
      <c r="H38" s="34">
        <f t="shared" si="7"/>
        <v>55303836</v>
      </c>
      <c r="I38" s="19">
        <f t="shared" si="7"/>
        <v>66595785</v>
      </c>
      <c r="J38" s="17">
        <f t="shared" si="7"/>
        <v>65381913</v>
      </c>
      <c r="K38" s="32">
        <f t="shared" si="7"/>
        <v>75050650</v>
      </c>
    </row>
    <row r="39" spans="1:11" ht="13.5" x14ac:dyDescent="0.25">
      <c r="A39" s="3" t="s">
        <v>30</v>
      </c>
      <c r="B39" s="2" t="s">
        <v>19</v>
      </c>
      <c r="C39" s="22">
        <v>24810405</v>
      </c>
      <c r="D39" s="22">
        <v>11920211</v>
      </c>
      <c r="E39" s="23">
        <v>20248437</v>
      </c>
      <c r="F39" s="24">
        <v>31210645</v>
      </c>
      <c r="G39" s="22">
        <v>29693173</v>
      </c>
      <c r="H39" s="25">
        <v>29693173</v>
      </c>
      <c r="I39" s="26">
        <v>35886288</v>
      </c>
      <c r="J39" s="22">
        <v>33221805</v>
      </c>
      <c r="K39" s="23">
        <v>36581442</v>
      </c>
    </row>
    <row r="40" spans="1:11" ht="13.5" x14ac:dyDescent="0.25">
      <c r="A40" s="3" t="s">
        <v>31</v>
      </c>
      <c r="B40" s="2" t="s">
        <v>19</v>
      </c>
      <c r="C40" s="22">
        <v>23309065</v>
      </c>
      <c r="D40" s="22">
        <v>12939576</v>
      </c>
      <c r="E40" s="23">
        <v>17745523</v>
      </c>
      <c r="F40" s="24">
        <v>27735414</v>
      </c>
      <c r="G40" s="22">
        <v>25610663</v>
      </c>
      <c r="H40" s="25">
        <v>25610663</v>
      </c>
      <c r="I40" s="26">
        <v>29709497</v>
      </c>
      <c r="J40" s="22">
        <v>31114108</v>
      </c>
      <c r="K40" s="23">
        <v>37375092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217334</v>
      </c>
      <c r="F41" s="24">
        <v>750000</v>
      </c>
      <c r="G41" s="22"/>
      <c r="H41" s="25"/>
      <c r="I41" s="26">
        <v>1000000</v>
      </c>
      <c r="J41" s="22">
        <v>1046000</v>
      </c>
      <c r="K41" s="23">
        <v>1094116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233629340</v>
      </c>
      <c r="D42" s="17">
        <f t="shared" si="8"/>
        <v>298795332</v>
      </c>
      <c r="E42" s="32">
        <f t="shared" si="8"/>
        <v>296304299</v>
      </c>
      <c r="F42" s="33">
        <f t="shared" si="8"/>
        <v>449178643</v>
      </c>
      <c r="G42" s="17">
        <f t="shared" si="8"/>
        <v>488474298</v>
      </c>
      <c r="H42" s="34">
        <f t="shared" si="8"/>
        <v>488474298</v>
      </c>
      <c r="I42" s="19">
        <f t="shared" si="8"/>
        <v>531497739</v>
      </c>
      <c r="J42" s="17">
        <f t="shared" si="8"/>
        <v>557114986</v>
      </c>
      <c r="K42" s="32">
        <f t="shared" si="8"/>
        <v>592595837</v>
      </c>
    </row>
    <row r="43" spans="1:11" ht="13.5" x14ac:dyDescent="0.25">
      <c r="A43" s="3" t="s">
        <v>34</v>
      </c>
      <c r="B43" s="2" t="s">
        <v>19</v>
      </c>
      <c r="C43" s="22">
        <v>176004145</v>
      </c>
      <c r="D43" s="22">
        <v>235550125</v>
      </c>
      <c r="E43" s="23">
        <v>217515731</v>
      </c>
      <c r="F43" s="24">
        <v>306669036</v>
      </c>
      <c r="G43" s="22">
        <v>335186808</v>
      </c>
      <c r="H43" s="25">
        <v>335186808</v>
      </c>
      <c r="I43" s="26">
        <v>316597882</v>
      </c>
      <c r="J43" s="22">
        <v>342202267</v>
      </c>
      <c r="K43" s="23">
        <v>362847057</v>
      </c>
    </row>
    <row r="44" spans="1:11" ht="13.5" x14ac:dyDescent="0.25">
      <c r="A44" s="3" t="s">
        <v>35</v>
      </c>
      <c r="B44" s="2" t="s">
        <v>19</v>
      </c>
      <c r="C44" s="22">
        <v>36025828</v>
      </c>
      <c r="D44" s="22">
        <v>18750897</v>
      </c>
      <c r="E44" s="23">
        <v>23765931</v>
      </c>
      <c r="F44" s="24">
        <v>65764987</v>
      </c>
      <c r="G44" s="22">
        <v>70166148</v>
      </c>
      <c r="H44" s="25">
        <v>70166148</v>
      </c>
      <c r="I44" s="26">
        <v>94278467</v>
      </c>
      <c r="J44" s="22">
        <v>89102655</v>
      </c>
      <c r="K44" s="23">
        <v>96047604</v>
      </c>
    </row>
    <row r="45" spans="1:11" ht="13.5" x14ac:dyDescent="0.25">
      <c r="A45" s="3" t="s">
        <v>36</v>
      </c>
      <c r="B45" s="2" t="s">
        <v>19</v>
      </c>
      <c r="C45" s="27">
        <v>1567967</v>
      </c>
      <c r="D45" s="27">
        <v>19324906</v>
      </c>
      <c r="E45" s="28">
        <v>18109169</v>
      </c>
      <c r="F45" s="29">
        <v>32126671</v>
      </c>
      <c r="G45" s="27">
        <v>37171895</v>
      </c>
      <c r="H45" s="30">
        <v>37171895</v>
      </c>
      <c r="I45" s="31">
        <v>61268227</v>
      </c>
      <c r="J45" s="27">
        <v>62544116</v>
      </c>
      <c r="K45" s="28">
        <v>66476412</v>
      </c>
    </row>
    <row r="46" spans="1:11" ht="13.5" x14ac:dyDescent="0.25">
      <c r="A46" s="3" t="s">
        <v>37</v>
      </c>
      <c r="B46" s="2" t="s">
        <v>19</v>
      </c>
      <c r="C46" s="22">
        <v>20031400</v>
      </c>
      <c r="D46" s="22">
        <v>25169404</v>
      </c>
      <c r="E46" s="23">
        <v>36913468</v>
      </c>
      <c r="F46" s="24">
        <v>44617949</v>
      </c>
      <c r="G46" s="22">
        <v>45949447</v>
      </c>
      <c r="H46" s="25">
        <v>45949447</v>
      </c>
      <c r="I46" s="26">
        <v>59353163</v>
      </c>
      <c r="J46" s="22">
        <v>63265948</v>
      </c>
      <c r="K46" s="23">
        <v>67224764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982588851</v>
      </c>
      <c r="D48" s="49">
        <f t="shared" si="9"/>
        <v>878853669</v>
      </c>
      <c r="E48" s="50">
        <f t="shared" si="9"/>
        <v>932131208</v>
      </c>
      <c r="F48" s="51">
        <f t="shared" si="9"/>
        <v>976685653</v>
      </c>
      <c r="G48" s="49">
        <f t="shared" si="9"/>
        <v>981942045</v>
      </c>
      <c r="H48" s="52">
        <f t="shared" si="9"/>
        <v>981942045</v>
      </c>
      <c r="I48" s="53">
        <f t="shared" si="9"/>
        <v>1049677616</v>
      </c>
      <c r="J48" s="49">
        <f t="shared" si="9"/>
        <v>1112658269</v>
      </c>
      <c r="K48" s="50">
        <f t="shared" si="9"/>
        <v>1179417768</v>
      </c>
    </row>
    <row r="49" spans="1:11" ht="13.5" x14ac:dyDescent="0.25">
      <c r="A49" s="9" t="s">
        <v>66</v>
      </c>
      <c r="B49" s="10"/>
      <c r="C49" s="54">
        <f>+C25-C48</f>
        <v>-311232535</v>
      </c>
      <c r="D49" s="54">
        <f t="shared" ref="D49:K49" si="10">+D25-D48</f>
        <v>-164616193</v>
      </c>
      <c r="E49" s="55">
        <f t="shared" si="10"/>
        <v>-220376458</v>
      </c>
      <c r="F49" s="56">
        <f t="shared" si="10"/>
        <v>-76234654</v>
      </c>
      <c r="G49" s="54">
        <f t="shared" si="10"/>
        <v>-79568959</v>
      </c>
      <c r="H49" s="57">
        <f t="shared" si="10"/>
        <v>-79568959</v>
      </c>
      <c r="I49" s="58">
        <f t="shared" si="10"/>
        <v>-97603640</v>
      </c>
      <c r="J49" s="54">
        <f t="shared" si="10"/>
        <v>-97326921</v>
      </c>
      <c r="K49" s="55">
        <f t="shared" si="10"/>
        <v>-105199231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431960362</v>
      </c>
      <c r="D5" s="17">
        <f t="shared" ref="D5:K5" si="0">SUM(D6:D8)</f>
        <v>356043097</v>
      </c>
      <c r="E5" s="18">
        <f t="shared" si="0"/>
        <v>439104123</v>
      </c>
      <c r="F5" s="19">
        <f t="shared" si="0"/>
        <v>418038871</v>
      </c>
      <c r="G5" s="17">
        <f t="shared" si="0"/>
        <v>410638734</v>
      </c>
      <c r="H5" s="20">
        <f t="shared" si="0"/>
        <v>410638734</v>
      </c>
      <c r="I5" s="21">
        <f t="shared" si="0"/>
        <v>448884838</v>
      </c>
      <c r="J5" s="17">
        <f t="shared" si="0"/>
        <v>459134668</v>
      </c>
      <c r="K5" s="20">
        <f t="shared" si="0"/>
        <v>477479959</v>
      </c>
    </row>
    <row r="6" spans="1:11" ht="13.5" x14ac:dyDescent="0.25">
      <c r="A6" s="3" t="s">
        <v>20</v>
      </c>
      <c r="B6" s="2" t="s">
        <v>19</v>
      </c>
      <c r="C6" s="22">
        <v>6255000</v>
      </c>
      <c r="D6" s="22">
        <v>6125000</v>
      </c>
      <c r="E6" s="23">
        <v>4621000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425705362</v>
      </c>
      <c r="D7" s="27">
        <v>349918097</v>
      </c>
      <c r="E7" s="28">
        <v>434483123</v>
      </c>
      <c r="F7" s="29">
        <v>418038871</v>
      </c>
      <c r="G7" s="27">
        <v>410638734</v>
      </c>
      <c r="H7" s="30">
        <v>410638734</v>
      </c>
      <c r="I7" s="31">
        <v>448884838</v>
      </c>
      <c r="J7" s="27">
        <v>459134668</v>
      </c>
      <c r="K7" s="28">
        <v>477479959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3201595</v>
      </c>
      <c r="D9" s="17">
        <f t="shared" ref="D9:K9" si="1">SUM(D10:D14)</f>
        <v>2962081</v>
      </c>
      <c r="E9" s="32">
        <f t="shared" si="1"/>
        <v>3055338</v>
      </c>
      <c r="F9" s="33">
        <f t="shared" si="1"/>
        <v>3445610</v>
      </c>
      <c r="G9" s="17">
        <f t="shared" si="1"/>
        <v>3697495</v>
      </c>
      <c r="H9" s="34">
        <f t="shared" si="1"/>
        <v>3697495</v>
      </c>
      <c r="I9" s="19">
        <f t="shared" si="1"/>
        <v>4155325</v>
      </c>
      <c r="J9" s="17">
        <f t="shared" si="1"/>
        <v>4429577</v>
      </c>
      <c r="K9" s="32">
        <f t="shared" si="1"/>
        <v>4717499</v>
      </c>
    </row>
    <row r="10" spans="1:11" ht="13.5" x14ac:dyDescent="0.25">
      <c r="A10" s="3" t="s">
        <v>24</v>
      </c>
      <c r="B10" s="2" t="s">
        <v>19</v>
      </c>
      <c r="C10" s="22">
        <v>98957</v>
      </c>
      <c r="D10" s="22">
        <v>95523</v>
      </c>
      <c r="E10" s="23">
        <v>96800</v>
      </c>
      <c r="F10" s="24">
        <v>3292879</v>
      </c>
      <c r="G10" s="22">
        <v>75449</v>
      </c>
      <c r="H10" s="25">
        <v>75449</v>
      </c>
      <c r="I10" s="26">
        <v>80654</v>
      </c>
      <c r="J10" s="22">
        <v>85977</v>
      </c>
      <c r="K10" s="23">
        <v>91565</v>
      </c>
    </row>
    <row r="11" spans="1:11" ht="13.5" x14ac:dyDescent="0.25">
      <c r="A11" s="3" t="s">
        <v>25</v>
      </c>
      <c r="B11" s="2" t="s">
        <v>19</v>
      </c>
      <c r="C11" s="22">
        <v>100131</v>
      </c>
      <c r="D11" s="22">
        <v>68199</v>
      </c>
      <c r="E11" s="23">
        <v>97013</v>
      </c>
      <c r="F11" s="24">
        <v>101308</v>
      </c>
      <c r="G11" s="22">
        <v>77699</v>
      </c>
      <c r="H11" s="25">
        <v>77699</v>
      </c>
      <c r="I11" s="26">
        <v>85764</v>
      </c>
      <c r="J11" s="22">
        <v>91425</v>
      </c>
      <c r="K11" s="23">
        <v>97367</v>
      </c>
    </row>
    <row r="12" spans="1:11" ht="13.5" x14ac:dyDescent="0.25">
      <c r="A12" s="3" t="s">
        <v>26</v>
      </c>
      <c r="B12" s="2" t="s">
        <v>19</v>
      </c>
      <c r="C12" s="22">
        <v>3002507</v>
      </c>
      <c r="D12" s="22">
        <v>2798359</v>
      </c>
      <c r="E12" s="23">
        <v>2861525</v>
      </c>
      <c r="F12" s="24">
        <v>51423</v>
      </c>
      <c r="G12" s="22">
        <v>3544347</v>
      </c>
      <c r="H12" s="25">
        <v>3544347</v>
      </c>
      <c r="I12" s="26">
        <v>3988907</v>
      </c>
      <c r="J12" s="22">
        <v>4252175</v>
      </c>
      <c r="K12" s="23">
        <v>4528567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8702516</v>
      </c>
      <c r="D15" s="17">
        <f t="shared" ref="D15:K15" si="2">SUM(D16:D18)</f>
        <v>9611373</v>
      </c>
      <c r="E15" s="32">
        <f t="shared" si="2"/>
        <v>10476243</v>
      </c>
      <c r="F15" s="33">
        <f t="shared" si="2"/>
        <v>16512419</v>
      </c>
      <c r="G15" s="17">
        <f t="shared" si="2"/>
        <v>79988343</v>
      </c>
      <c r="H15" s="34">
        <f t="shared" si="2"/>
        <v>79988343</v>
      </c>
      <c r="I15" s="19">
        <f t="shared" si="2"/>
        <v>19477831</v>
      </c>
      <c r="J15" s="17">
        <f t="shared" si="2"/>
        <v>17905925</v>
      </c>
      <c r="K15" s="32">
        <f t="shared" si="2"/>
        <v>19354427</v>
      </c>
    </row>
    <row r="16" spans="1:11" ht="13.5" x14ac:dyDescent="0.25">
      <c r="A16" s="3" t="s">
        <v>30</v>
      </c>
      <c r="B16" s="2" t="s">
        <v>19</v>
      </c>
      <c r="C16" s="22">
        <v>7602920</v>
      </c>
      <c r="D16" s="22">
        <v>8511685</v>
      </c>
      <c r="E16" s="23">
        <v>9366408</v>
      </c>
      <c r="F16" s="24">
        <v>15324992</v>
      </c>
      <c r="G16" s="22">
        <v>17620457</v>
      </c>
      <c r="H16" s="25">
        <v>17620457</v>
      </c>
      <c r="I16" s="26">
        <v>18183743</v>
      </c>
      <c r="J16" s="22">
        <v>16526427</v>
      </c>
      <c r="K16" s="23">
        <v>17885262</v>
      </c>
    </row>
    <row r="17" spans="1:11" ht="13.5" x14ac:dyDescent="0.25">
      <c r="A17" s="3" t="s">
        <v>31</v>
      </c>
      <c r="B17" s="2" t="s">
        <v>19</v>
      </c>
      <c r="C17" s="22">
        <v>568</v>
      </c>
      <c r="D17" s="22"/>
      <c r="E17" s="23"/>
      <c r="F17" s="24"/>
      <c r="G17" s="22">
        <v>61251000</v>
      </c>
      <c r="H17" s="25">
        <v>61251000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1099028</v>
      </c>
      <c r="D18" s="22">
        <v>1099688</v>
      </c>
      <c r="E18" s="23">
        <v>1109835</v>
      </c>
      <c r="F18" s="24">
        <v>1187427</v>
      </c>
      <c r="G18" s="22">
        <v>1116886</v>
      </c>
      <c r="H18" s="25">
        <v>1116886</v>
      </c>
      <c r="I18" s="26">
        <v>1294088</v>
      </c>
      <c r="J18" s="22">
        <v>1379498</v>
      </c>
      <c r="K18" s="23">
        <v>1469165</v>
      </c>
    </row>
    <row r="19" spans="1:11" ht="13.5" x14ac:dyDescent="0.25">
      <c r="A19" s="1" t="s">
        <v>33</v>
      </c>
      <c r="B19" s="2" t="s">
        <v>19</v>
      </c>
      <c r="C19" s="17">
        <f>SUM(C20:C23)</f>
        <v>869778825</v>
      </c>
      <c r="D19" s="17">
        <f t="shared" ref="D19:K19" si="3">SUM(D20:D23)</f>
        <v>988850833</v>
      </c>
      <c r="E19" s="32">
        <f t="shared" si="3"/>
        <v>1196518664</v>
      </c>
      <c r="F19" s="33">
        <f t="shared" si="3"/>
        <v>1073277067</v>
      </c>
      <c r="G19" s="17">
        <f t="shared" si="3"/>
        <v>1092257750</v>
      </c>
      <c r="H19" s="34">
        <f t="shared" si="3"/>
        <v>1092257750</v>
      </c>
      <c r="I19" s="19">
        <f t="shared" si="3"/>
        <v>1188920165</v>
      </c>
      <c r="J19" s="17">
        <f t="shared" si="3"/>
        <v>1231706189</v>
      </c>
      <c r="K19" s="32">
        <f t="shared" si="3"/>
        <v>1250784513</v>
      </c>
    </row>
    <row r="20" spans="1:11" ht="13.5" x14ac:dyDescent="0.25">
      <c r="A20" s="3" t="s">
        <v>34</v>
      </c>
      <c r="B20" s="2" t="s">
        <v>19</v>
      </c>
      <c r="C20" s="22">
        <v>214464522</v>
      </c>
      <c r="D20" s="22">
        <v>227060451</v>
      </c>
      <c r="E20" s="23">
        <v>247201183</v>
      </c>
      <c r="F20" s="24">
        <v>299333235</v>
      </c>
      <c r="G20" s="22">
        <v>302983953</v>
      </c>
      <c r="H20" s="25">
        <v>302983953</v>
      </c>
      <c r="I20" s="26">
        <v>323417213</v>
      </c>
      <c r="J20" s="22">
        <v>334458037</v>
      </c>
      <c r="K20" s="23">
        <v>355137617</v>
      </c>
    </row>
    <row r="21" spans="1:11" ht="13.5" x14ac:dyDescent="0.25">
      <c r="A21" s="3" t="s">
        <v>35</v>
      </c>
      <c r="B21" s="2" t="s">
        <v>19</v>
      </c>
      <c r="C21" s="22">
        <v>429039043</v>
      </c>
      <c r="D21" s="22">
        <v>542726434</v>
      </c>
      <c r="E21" s="23">
        <v>694295555</v>
      </c>
      <c r="F21" s="24">
        <v>502896125</v>
      </c>
      <c r="G21" s="22">
        <v>515642873</v>
      </c>
      <c r="H21" s="25">
        <v>515642873</v>
      </c>
      <c r="I21" s="26">
        <v>584186874</v>
      </c>
      <c r="J21" s="22">
        <v>602247114</v>
      </c>
      <c r="K21" s="23">
        <v>600788422</v>
      </c>
    </row>
    <row r="22" spans="1:11" ht="13.5" x14ac:dyDescent="0.25">
      <c r="A22" s="3" t="s">
        <v>36</v>
      </c>
      <c r="B22" s="2" t="s">
        <v>19</v>
      </c>
      <c r="C22" s="27">
        <v>120056340</v>
      </c>
      <c r="D22" s="27">
        <v>119211083</v>
      </c>
      <c r="E22" s="28">
        <v>144072991</v>
      </c>
      <c r="F22" s="29">
        <v>151492044</v>
      </c>
      <c r="G22" s="27">
        <v>153927156</v>
      </c>
      <c r="H22" s="30">
        <v>153927156</v>
      </c>
      <c r="I22" s="31">
        <v>154410743</v>
      </c>
      <c r="J22" s="27">
        <v>163834976</v>
      </c>
      <c r="K22" s="28">
        <v>160706107</v>
      </c>
    </row>
    <row r="23" spans="1:11" ht="13.5" x14ac:dyDescent="0.25">
      <c r="A23" s="3" t="s">
        <v>37</v>
      </c>
      <c r="B23" s="2" t="s">
        <v>19</v>
      </c>
      <c r="C23" s="22">
        <v>106218920</v>
      </c>
      <c r="D23" s="22">
        <v>99852865</v>
      </c>
      <c r="E23" s="23">
        <v>110948935</v>
      </c>
      <c r="F23" s="24">
        <v>119555663</v>
      </c>
      <c r="G23" s="22">
        <v>119703768</v>
      </c>
      <c r="H23" s="25">
        <v>119703768</v>
      </c>
      <c r="I23" s="26">
        <v>126905335</v>
      </c>
      <c r="J23" s="22">
        <v>131166062</v>
      </c>
      <c r="K23" s="23">
        <v>134152367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1313643298</v>
      </c>
      <c r="D25" s="49">
        <f t="shared" ref="D25:K25" si="4">+D5+D9+D15+D19+D24</f>
        <v>1357467384</v>
      </c>
      <c r="E25" s="50">
        <f t="shared" si="4"/>
        <v>1649154368</v>
      </c>
      <c r="F25" s="51">
        <f t="shared" si="4"/>
        <v>1511273967</v>
      </c>
      <c r="G25" s="49">
        <f t="shared" si="4"/>
        <v>1586582322</v>
      </c>
      <c r="H25" s="52">
        <f t="shared" si="4"/>
        <v>1586582322</v>
      </c>
      <c r="I25" s="53">
        <f t="shared" si="4"/>
        <v>1661438159</v>
      </c>
      <c r="J25" s="49">
        <f t="shared" si="4"/>
        <v>1713176359</v>
      </c>
      <c r="K25" s="50">
        <f t="shared" si="4"/>
        <v>1752336398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407386163</v>
      </c>
      <c r="D28" s="17">
        <f t="shared" si="5"/>
        <v>474674259</v>
      </c>
      <c r="E28" s="18">
        <f t="shared" si="5"/>
        <v>425834044</v>
      </c>
      <c r="F28" s="19">
        <f t="shared" si="5"/>
        <v>402286510</v>
      </c>
      <c r="G28" s="17">
        <f t="shared" si="5"/>
        <v>406535583</v>
      </c>
      <c r="H28" s="20">
        <f t="shared" si="5"/>
        <v>406535583</v>
      </c>
      <c r="I28" s="21">
        <f t="shared" si="5"/>
        <v>445421496</v>
      </c>
      <c r="J28" s="17">
        <f t="shared" si="5"/>
        <v>472927904</v>
      </c>
      <c r="K28" s="20">
        <f t="shared" si="5"/>
        <v>489689179</v>
      </c>
    </row>
    <row r="29" spans="1:11" ht="13.5" x14ac:dyDescent="0.25">
      <c r="A29" s="3" t="s">
        <v>20</v>
      </c>
      <c r="B29" s="2" t="s">
        <v>19</v>
      </c>
      <c r="C29" s="22">
        <v>106589263</v>
      </c>
      <c r="D29" s="22">
        <v>79625268</v>
      </c>
      <c r="E29" s="23">
        <v>83830798</v>
      </c>
      <c r="F29" s="24">
        <v>78408452</v>
      </c>
      <c r="G29" s="22">
        <v>79223452</v>
      </c>
      <c r="H29" s="25">
        <v>79223452</v>
      </c>
      <c r="I29" s="26">
        <v>78311978</v>
      </c>
      <c r="J29" s="22">
        <v>82069059</v>
      </c>
      <c r="K29" s="23">
        <v>86449473</v>
      </c>
    </row>
    <row r="30" spans="1:11" ht="13.5" x14ac:dyDescent="0.25">
      <c r="A30" s="3" t="s">
        <v>21</v>
      </c>
      <c r="B30" s="2" t="s">
        <v>19</v>
      </c>
      <c r="C30" s="27">
        <v>296957712</v>
      </c>
      <c r="D30" s="27">
        <v>390707238</v>
      </c>
      <c r="E30" s="28">
        <v>336910534</v>
      </c>
      <c r="F30" s="29">
        <v>316499869</v>
      </c>
      <c r="G30" s="27">
        <v>319933942</v>
      </c>
      <c r="H30" s="30">
        <v>319933942</v>
      </c>
      <c r="I30" s="31">
        <v>360279960</v>
      </c>
      <c r="J30" s="27">
        <v>383654142</v>
      </c>
      <c r="K30" s="28">
        <v>395639190</v>
      </c>
    </row>
    <row r="31" spans="1:11" ht="13.5" x14ac:dyDescent="0.25">
      <c r="A31" s="3" t="s">
        <v>22</v>
      </c>
      <c r="B31" s="2" t="s">
        <v>19</v>
      </c>
      <c r="C31" s="22">
        <v>3839188</v>
      </c>
      <c r="D31" s="22">
        <v>4341753</v>
      </c>
      <c r="E31" s="23">
        <v>5092712</v>
      </c>
      <c r="F31" s="24">
        <v>7378189</v>
      </c>
      <c r="G31" s="22">
        <v>7378189</v>
      </c>
      <c r="H31" s="25">
        <v>7378189</v>
      </c>
      <c r="I31" s="26">
        <v>6829558</v>
      </c>
      <c r="J31" s="22">
        <v>7204703</v>
      </c>
      <c r="K31" s="23">
        <v>7600516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136215057</v>
      </c>
      <c r="D32" s="17">
        <f t="shared" si="6"/>
        <v>113661591</v>
      </c>
      <c r="E32" s="32">
        <f t="shared" si="6"/>
        <v>114046075</v>
      </c>
      <c r="F32" s="33">
        <f t="shared" si="6"/>
        <v>122973823</v>
      </c>
      <c r="G32" s="17">
        <f t="shared" si="6"/>
        <v>122775402</v>
      </c>
      <c r="H32" s="34">
        <f t="shared" si="6"/>
        <v>122775402</v>
      </c>
      <c r="I32" s="19">
        <f t="shared" si="6"/>
        <v>141275730</v>
      </c>
      <c r="J32" s="17">
        <f t="shared" si="6"/>
        <v>149905173</v>
      </c>
      <c r="K32" s="32">
        <f t="shared" si="6"/>
        <v>157827096</v>
      </c>
    </row>
    <row r="33" spans="1:11" ht="13.5" x14ac:dyDescent="0.25">
      <c r="A33" s="3" t="s">
        <v>24</v>
      </c>
      <c r="B33" s="2" t="s">
        <v>19</v>
      </c>
      <c r="C33" s="22">
        <v>82161660</v>
      </c>
      <c r="D33" s="22">
        <v>52632358</v>
      </c>
      <c r="E33" s="23">
        <v>48958534</v>
      </c>
      <c r="F33" s="24">
        <v>63755735</v>
      </c>
      <c r="G33" s="22">
        <v>63457331</v>
      </c>
      <c r="H33" s="25">
        <v>63457331</v>
      </c>
      <c r="I33" s="26">
        <v>60960012</v>
      </c>
      <c r="J33" s="22">
        <v>64162285</v>
      </c>
      <c r="K33" s="23">
        <v>67534155</v>
      </c>
    </row>
    <row r="34" spans="1:11" ht="13.5" x14ac:dyDescent="0.25">
      <c r="A34" s="3" t="s">
        <v>25</v>
      </c>
      <c r="B34" s="2" t="s">
        <v>19</v>
      </c>
      <c r="C34" s="22">
        <v>6390961</v>
      </c>
      <c r="D34" s="22">
        <v>7601529</v>
      </c>
      <c r="E34" s="23">
        <v>7647729</v>
      </c>
      <c r="F34" s="24">
        <v>3065679</v>
      </c>
      <c r="G34" s="22">
        <v>3412526</v>
      </c>
      <c r="H34" s="25">
        <v>3412526</v>
      </c>
      <c r="I34" s="26">
        <v>11395180</v>
      </c>
      <c r="J34" s="22">
        <v>13142564</v>
      </c>
      <c r="K34" s="23">
        <v>13810699</v>
      </c>
    </row>
    <row r="35" spans="1:11" ht="13.5" x14ac:dyDescent="0.25">
      <c r="A35" s="3" t="s">
        <v>26</v>
      </c>
      <c r="B35" s="2" t="s">
        <v>19</v>
      </c>
      <c r="C35" s="22">
        <v>33943589</v>
      </c>
      <c r="D35" s="22">
        <v>39114398</v>
      </c>
      <c r="E35" s="23">
        <v>41371515</v>
      </c>
      <c r="F35" s="24">
        <v>37707344</v>
      </c>
      <c r="G35" s="22">
        <v>37707344</v>
      </c>
      <c r="H35" s="25">
        <v>37707344</v>
      </c>
      <c r="I35" s="26">
        <v>42348572</v>
      </c>
      <c r="J35" s="22">
        <v>44611878</v>
      </c>
      <c r="K35" s="23">
        <v>47001286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7930520</v>
      </c>
      <c r="J36" s="22">
        <v>8354132</v>
      </c>
      <c r="K36" s="23">
        <v>8800519</v>
      </c>
    </row>
    <row r="37" spans="1:11" ht="13.5" x14ac:dyDescent="0.25">
      <c r="A37" s="3" t="s">
        <v>28</v>
      </c>
      <c r="B37" s="2" t="s">
        <v>19</v>
      </c>
      <c r="C37" s="27">
        <v>13718847</v>
      </c>
      <c r="D37" s="27">
        <v>14313306</v>
      </c>
      <c r="E37" s="28">
        <v>16068297</v>
      </c>
      <c r="F37" s="29">
        <v>18445065</v>
      </c>
      <c r="G37" s="27">
        <v>18198201</v>
      </c>
      <c r="H37" s="30">
        <v>18198201</v>
      </c>
      <c r="I37" s="31">
        <v>18641446</v>
      </c>
      <c r="J37" s="27">
        <v>19634314</v>
      </c>
      <c r="K37" s="28">
        <v>20680437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104175864</v>
      </c>
      <c r="D38" s="17">
        <f t="shared" si="7"/>
        <v>98993100</v>
      </c>
      <c r="E38" s="32">
        <f t="shared" si="7"/>
        <v>123472299</v>
      </c>
      <c r="F38" s="33">
        <f t="shared" si="7"/>
        <v>163511898</v>
      </c>
      <c r="G38" s="17">
        <f t="shared" si="7"/>
        <v>169046971</v>
      </c>
      <c r="H38" s="34">
        <f t="shared" si="7"/>
        <v>169046971</v>
      </c>
      <c r="I38" s="19">
        <f t="shared" si="7"/>
        <v>145313423</v>
      </c>
      <c r="J38" s="17">
        <f t="shared" si="7"/>
        <v>152967592</v>
      </c>
      <c r="K38" s="32">
        <f t="shared" si="7"/>
        <v>161032508</v>
      </c>
    </row>
    <row r="39" spans="1:11" ht="13.5" x14ac:dyDescent="0.25">
      <c r="A39" s="3" t="s">
        <v>30</v>
      </c>
      <c r="B39" s="2" t="s">
        <v>19</v>
      </c>
      <c r="C39" s="22">
        <v>34974274</v>
      </c>
      <c r="D39" s="22">
        <v>37146081</v>
      </c>
      <c r="E39" s="23">
        <v>41879954</v>
      </c>
      <c r="F39" s="24">
        <v>71438173</v>
      </c>
      <c r="G39" s="22">
        <v>74706334</v>
      </c>
      <c r="H39" s="25">
        <v>74706334</v>
      </c>
      <c r="I39" s="26">
        <v>75470246</v>
      </c>
      <c r="J39" s="22">
        <v>79395250</v>
      </c>
      <c r="K39" s="23">
        <v>83530154</v>
      </c>
    </row>
    <row r="40" spans="1:11" ht="13.5" x14ac:dyDescent="0.25">
      <c r="A40" s="3" t="s">
        <v>31</v>
      </c>
      <c r="B40" s="2" t="s">
        <v>19</v>
      </c>
      <c r="C40" s="22">
        <v>49257298</v>
      </c>
      <c r="D40" s="22">
        <v>49257662</v>
      </c>
      <c r="E40" s="23">
        <v>67450059</v>
      </c>
      <c r="F40" s="24">
        <v>79971465</v>
      </c>
      <c r="G40" s="22">
        <v>82238377</v>
      </c>
      <c r="H40" s="25">
        <v>82238377</v>
      </c>
      <c r="I40" s="26">
        <v>56851765</v>
      </c>
      <c r="J40" s="22">
        <v>59864482</v>
      </c>
      <c r="K40" s="23">
        <v>63038433</v>
      </c>
    </row>
    <row r="41" spans="1:11" ht="13.5" x14ac:dyDescent="0.25">
      <c r="A41" s="3" t="s">
        <v>32</v>
      </c>
      <c r="B41" s="2" t="s">
        <v>19</v>
      </c>
      <c r="C41" s="22">
        <v>19944292</v>
      </c>
      <c r="D41" s="22">
        <v>12589357</v>
      </c>
      <c r="E41" s="23">
        <v>14142286</v>
      </c>
      <c r="F41" s="24">
        <v>12102260</v>
      </c>
      <c r="G41" s="22">
        <v>12102260</v>
      </c>
      <c r="H41" s="25">
        <v>12102260</v>
      </c>
      <c r="I41" s="26">
        <v>12991412</v>
      </c>
      <c r="J41" s="22">
        <v>13707860</v>
      </c>
      <c r="K41" s="23">
        <v>14463921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525759667</v>
      </c>
      <c r="D42" s="17">
        <f t="shared" si="8"/>
        <v>568154503</v>
      </c>
      <c r="E42" s="32">
        <f t="shared" si="8"/>
        <v>643443958</v>
      </c>
      <c r="F42" s="33">
        <f t="shared" si="8"/>
        <v>592986114</v>
      </c>
      <c r="G42" s="17">
        <f t="shared" si="8"/>
        <v>595327869</v>
      </c>
      <c r="H42" s="34">
        <f t="shared" si="8"/>
        <v>595327869</v>
      </c>
      <c r="I42" s="19">
        <f t="shared" si="8"/>
        <v>580546235</v>
      </c>
      <c r="J42" s="17">
        <f t="shared" si="8"/>
        <v>609362377</v>
      </c>
      <c r="K42" s="32">
        <f t="shared" si="8"/>
        <v>641433666</v>
      </c>
    </row>
    <row r="43" spans="1:11" ht="13.5" x14ac:dyDescent="0.25">
      <c r="A43" s="3" t="s">
        <v>34</v>
      </c>
      <c r="B43" s="2" t="s">
        <v>19</v>
      </c>
      <c r="C43" s="22">
        <v>199212105</v>
      </c>
      <c r="D43" s="22">
        <v>207688213</v>
      </c>
      <c r="E43" s="23">
        <v>228274955</v>
      </c>
      <c r="F43" s="24">
        <v>226450347</v>
      </c>
      <c r="G43" s="22">
        <v>229566436</v>
      </c>
      <c r="H43" s="25">
        <v>229566436</v>
      </c>
      <c r="I43" s="26">
        <v>228406816</v>
      </c>
      <c r="J43" s="22">
        <v>235307005</v>
      </c>
      <c r="K43" s="23">
        <v>251505965</v>
      </c>
    </row>
    <row r="44" spans="1:11" ht="13.5" x14ac:dyDescent="0.25">
      <c r="A44" s="3" t="s">
        <v>35</v>
      </c>
      <c r="B44" s="2" t="s">
        <v>19</v>
      </c>
      <c r="C44" s="22">
        <v>212567205</v>
      </c>
      <c r="D44" s="22">
        <v>207193612</v>
      </c>
      <c r="E44" s="23">
        <v>264455275</v>
      </c>
      <c r="F44" s="24">
        <v>229349108</v>
      </c>
      <c r="G44" s="22">
        <v>226905508</v>
      </c>
      <c r="H44" s="25">
        <v>226905508</v>
      </c>
      <c r="I44" s="26">
        <v>218387301</v>
      </c>
      <c r="J44" s="22">
        <v>229789968</v>
      </c>
      <c r="K44" s="23">
        <v>241793134</v>
      </c>
    </row>
    <row r="45" spans="1:11" ht="13.5" x14ac:dyDescent="0.25">
      <c r="A45" s="3" t="s">
        <v>36</v>
      </c>
      <c r="B45" s="2" t="s">
        <v>19</v>
      </c>
      <c r="C45" s="27">
        <v>8912569</v>
      </c>
      <c r="D45" s="27">
        <v>21102573</v>
      </c>
      <c r="E45" s="28">
        <v>27836065</v>
      </c>
      <c r="F45" s="29">
        <v>26306082</v>
      </c>
      <c r="G45" s="27">
        <v>28631716</v>
      </c>
      <c r="H45" s="30">
        <v>28631716</v>
      </c>
      <c r="I45" s="31">
        <v>21443266</v>
      </c>
      <c r="J45" s="27">
        <v>26879025</v>
      </c>
      <c r="K45" s="28">
        <v>24337481</v>
      </c>
    </row>
    <row r="46" spans="1:11" ht="13.5" x14ac:dyDescent="0.25">
      <c r="A46" s="3" t="s">
        <v>37</v>
      </c>
      <c r="B46" s="2" t="s">
        <v>19</v>
      </c>
      <c r="C46" s="22">
        <v>105067788</v>
      </c>
      <c r="D46" s="22">
        <v>132170105</v>
      </c>
      <c r="E46" s="23">
        <v>122877663</v>
      </c>
      <c r="F46" s="24">
        <v>110880577</v>
      </c>
      <c r="G46" s="22">
        <v>110224209</v>
      </c>
      <c r="H46" s="25">
        <v>110224209</v>
      </c>
      <c r="I46" s="26">
        <v>112308852</v>
      </c>
      <c r="J46" s="22">
        <v>117386379</v>
      </c>
      <c r="K46" s="23">
        <v>123797086</v>
      </c>
    </row>
    <row r="47" spans="1:11" ht="13.5" x14ac:dyDescent="0.25">
      <c r="A47" s="1" t="s">
        <v>38</v>
      </c>
      <c r="B47" s="2" t="s">
        <v>39</v>
      </c>
      <c r="C47" s="17">
        <v>4159949</v>
      </c>
      <c r="D47" s="17">
        <v>3977661</v>
      </c>
      <c r="E47" s="32">
        <v>4629423</v>
      </c>
      <c r="F47" s="33">
        <v>9251658</v>
      </c>
      <c r="G47" s="17">
        <v>9641658</v>
      </c>
      <c r="H47" s="34">
        <v>9641658</v>
      </c>
      <c r="I47" s="19">
        <v>9925138</v>
      </c>
      <c r="J47" s="17">
        <v>10447966</v>
      </c>
      <c r="K47" s="32">
        <v>10998553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1177696700</v>
      </c>
      <c r="D48" s="49">
        <f t="shared" si="9"/>
        <v>1259461114</v>
      </c>
      <c r="E48" s="50">
        <f t="shared" si="9"/>
        <v>1311425799</v>
      </c>
      <c r="F48" s="51">
        <f t="shared" si="9"/>
        <v>1291010003</v>
      </c>
      <c r="G48" s="49">
        <f t="shared" si="9"/>
        <v>1303327483</v>
      </c>
      <c r="H48" s="52">
        <f t="shared" si="9"/>
        <v>1303327483</v>
      </c>
      <c r="I48" s="53">
        <f t="shared" si="9"/>
        <v>1322482022</v>
      </c>
      <c r="J48" s="49">
        <f t="shared" si="9"/>
        <v>1395611012</v>
      </c>
      <c r="K48" s="50">
        <f t="shared" si="9"/>
        <v>1460981002</v>
      </c>
    </row>
    <row r="49" spans="1:11" ht="13.5" x14ac:dyDescent="0.25">
      <c r="A49" s="9" t="s">
        <v>66</v>
      </c>
      <c r="B49" s="10"/>
      <c r="C49" s="54">
        <f>+C25-C48</f>
        <v>135946598</v>
      </c>
      <c r="D49" s="54">
        <f t="shared" ref="D49:K49" si="10">+D25-D48</f>
        <v>98006270</v>
      </c>
      <c r="E49" s="55">
        <f t="shared" si="10"/>
        <v>337728569</v>
      </c>
      <c r="F49" s="56">
        <f t="shared" si="10"/>
        <v>220263964</v>
      </c>
      <c r="G49" s="54">
        <f t="shared" si="10"/>
        <v>283254839</v>
      </c>
      <c r="H49" s="57">
        <f t="shared" si="10"/>
        <v>283254839</v>
      </c>
      <c r="I49" s="58">
        <f t="shared" si="10"/>
        <v>338956137</v>
      </c>
      <c r="J49" s="54">
        <f t="shared" si="10"/>
        <v>317565347</v>
      </c>
      <c r="K49" s="55">
        <f t="shared" si="10"/>
        <v>291355396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1776259427</v>
      </c>
      <c r="D5" s="17">
        <f t="shared" ref="D5:K5" si="0">SUM(D6:D8)</f>
        <v>1746115697</v>
      </c>
      <c r="E5" s="18">
        <f t="shared" si="0"/>
        <v>1893902969</v>
      </c>
      <c r="F5" s="19">
        <f t="shared" si="0"/>
        <v>1382464837</v>
      </c>
      <c r="G5" s="17">
        <f t="shared" si="0"/>
        <v>1876840316</v>
      </c>
      <c r="H5" s="20">
        <f t="shared" si="0"/>
        <v>1876840316</v>
      </c>
      <c r="I5" s="21">
        <f t="shared" si="0"/>
        <v>1639187517</v>
      </c>
      <c r="J5" s="17">
        <f t="shared" si="0"/>
        <v>1721146893</v>
      </c>
      <c r="K5" s="20">
        <f t="shared" si="0"/>
        <v>1807204237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1776259427</v>
      </c>
      <c r="D7" s="27">
        <v>1746115697</v>
      </c>
      <c r="E7" s="28">
        <v>1893902969</v>
      </c>
      <c r="F7" s="29">
        <v>1382464837</v>
      </c>
      <c r="G7" s="27">
        <v>1876840316</v>
      </c>
      <c r="H7" s="30">
        <v>1876840316</v>
      </c>
      <c r="I7" s="31">
        <v>1639187517</v>
      </c>
      <c r="J7" s="27">
        <v>1721146893</v>
      </c>
      <c r="K7" s="28">
        <v>1807204237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6270286</v>
      </c>
      <c r="D9" s="17">
        <f t="shared" ref="D9:K9" si="1">SUM(D10:D14)</f>
        <v>357021</v>
      </c>
      <c r="E9" s="32">
        <f t="shared" si="1"/>
        <v>150403</v>
      </c>
      <c r="F9" s="33">
        <f t="shared" si="1"/>
        <v>146430</v>
      </c>
      <c r="G9" s="17">
        <f t="shared" si="1"/>
        <v>43246358</v>
      </c>
      <c r="H9" s="34">
        <f t="shared" si="1"/>
        <v>43246358</v>
      </c>
      <c r="I9" s="19">
        <f t="shared" si="1"/>
        <v>11197358</v>
      </c>
      <c r="J9" s="17">
        <f t="shared" si="1"/>
        <v>11757226</v>
      </c>
      <c r="K9" s="32">
        <f t="shared" si="1"/>
        <v>12345088</v>
      </c>
    </row>
    <row r="10" spans="1:11" ht="13.5" x14ac:dyDescent="0.25">
      <c r="A10" s="3" t="s">
        <v>24</v>
      </c>
      <c r="B10" s="2" t="s">
        <v>19</v>
      </c>
      <c r="C10" s="22">
        <v>6270286</v>
      </c>
      <c r="D10" s="22">
        <v>45</v>
      </c>
      <c r="E10" s="23">
        <v>832</v>
      </c>
      <c r="F10" s="24">
        <v>135188</v>
      </c>
      <c r="G10" s="22">
        <v>43235188</v>
      </c>
      <c r="H10" s="25">
        <v>43235188</v>
      </c>
      <c r="I10" s="26">
        <v>11186188</v>
      </c>
      <c r="J10" s="22">
        <v>11745497</v>
      </c>
      <c r="K10" s="23">
        <v>12332773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356976</v>
      </c>
      <c r="E12" s="23">
        <v>149571</v>
      </c>
      <c r="F12" s="24">
        <v>11242</v>
      </c>
      <c r="G12" s="22">
        <v>11170</v>
      </c>
      <c r="H12" s="25">
        <v>11170</v>
      </c>
      <c r="I12" s="26">
        <v>11170</v>
      </c>
      <c r="J12" s="22">
        <v>11729</v>
      </c>
      <c r="K12" s="23">
        <v>12315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7527255</v>
      </c>
      <c r="D15" s="17">
        <f t="shared" ref="D15:K15" si="2">SUM(D16:D18)</f>
        <v>19885448</v>
      </c>
      <c r="E15" s="32">
        <f t="shared" si="2"/>
        <v>18978312</v>
      </c>
      <c r="F15" s="33">
        <f t="shared" si="2"/>
        <v>20921081</v>
      </c>
      <c r="G15" s="17">
        <f t="shared" si="2"/>
        <v>25677241</v>
      </c>
      <c r="H15" s="34">
        <f t="shared" si="2"/>
        <v>25677241</v>
      </c>
      <c r="I15" s="19">
        <f t="shared" si="2"/>
        <v>17677241</v>
      </c>
      <c r="J15" s="17">
        <f t="shared" si="2"/>
        <v>18561102</v>
      </c>
      <c r="K15" s="32">
        <f t="shared" si="2"/>
        <v>19489159</v>
      </c>
    </row>
    <row r="16" spans="1:11" ht="13.5" x14ac:dyDescent="0.25">
      <c r="A16" s="3" t="s">
        <v>30</v>
      </c>
      <c r="B16" s="2" t="s">
        <v>19</v>
      </c>
      <c r="C16" s="22">
        <v>-6804188</v>
      </c>
      <c r="D16" s="22">
        <v>3094224</v>
      </c>
      <c r="E16" s="23">
        <v>263376</v>
      </c>
      <c r="F16" s="24">
        <v>341956</v>
      </c>
      <c r="G16" s="22">
        <v>444249</v>
      </c>
      <c r="H16" s="25">
        <v>444249</v>
      </c>
      <c r="I16" s="26">
        <v>444249</v>
      </c>
      <c r="J16" s="22">
        <v>466461</v>
      </c>
      <c r="K16" s="23">
        <v>489785</v>
      </c>
    </row>
    <row r="17" spans="1:11" ht="13.5" x14ac:dyDescent="0.25">
      <c r="A17" s="3" t="s">
        <v>31</v>
      </c>
      <c r="B17" s="2" t="s">
        <v>19</v>
      </c>
      <c r="C17" s="22">
        <v>14331443</v>
      </c>
      <c r="D17" s="22">
        <v>16791224</v>
      </c>
      <c r="E17" s="23">
        <v>18714936</v>
      </c>
      <c r="F17" s="24">
        <v>20579125</v>
      </c>
      <c r="G17" s="22">
        <v>25232992</v>
      </c>
      <c r="H17" s="25">
        <v>25232992</v>
      </c>
      <c r="I17" s="26">
        <v>17232992</v>
      </c>
      <c r="J17" s="22">
        <v>18094641</v>
      </c>
      <c r="K17" s="23">
        <v>18999374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183581764</v>
      </c>
      <c r="D19" s="17">
        <f t="shared" ref="D19:K19" si="3">SUM(D20:D23)</f>
        <v>82549154</v>
      </c>
      <c r="E19" s="32">
        <f t="shared" si="3"/>
        <v>150112040</v>
      </c>
      <c r="F19" s="33">
        <f t="shared" si="3"/>
        <v>627571648</v>
      </c>
      <c r="G19" s="17">
        <f t="shared" si="3"/>
        <v>618481676</v>
      </c>
      <c r="H19" s="34">
        <f t="shared" si="3"/>
        <v>618481676</v>
      </c>
      <c r="I19" s="19">
        <f t="shared" si="3"/>
        <v>632632891</v>
      </c>
      <c r="J19" s="17">
        <f t="shared" si="3"/>
        <v>664264536</v>
      </c>
      <c r="K19" s="32">
        <f t="shared" si="3"/>
        <v>697477766</v>
      </c>
    </row>
    <row r="20" spans="1:11" ht="13.5" x14ac:dyDescent="0.25">
      <c r="A20" s="3" t="s">
        <v>34</v>
      </c>
      <c r="B20" s="2" t="s">
        <v>19</v>
      </c>
      <c r="C20" s="22">
        <v>4500000</v>
      </c>
      <c r="D20" s="22">
        <v>4000000</v>
      </c>
      <c r="E20" s="23">
        <v>8317421</v>
      </c>
      <c r="F20" s="24">
        <v>18000000</v>
      </c>
      <c r="G20" s="22">
        <v>15000000</v>
      </c>
      <c r="H20" s="25">
        <v>15000000</v>
      </c>
      <c r="I20" s="26">
        <v>9093000</v>
      </c>
      <c r="J20" s="22">
        <v>9547650</v>
      </c>
      <c r="K20" s="23">
        <v>10025033</v>
      </c>
    </row>
    <row r="21" spans="1:11" ht="13.5" x14ac:dyDescent="0.25">
      <c r="A21" s="3" t="s">
        <v>35</v>
      </c>
      <c r="B21" s="2" t="s">
        <v>19</v>
      </c>
      <c r="C21" s="22">
        <v>161590813</v>
      </c>
      <c r="D21" s="22">
        <v>60024600</v>
      </c>
      <c r="E21" s="23">
        <v>122872996</v>
      </c>
      <c r="F21" s="24">
        <v>591316755</v>
      </c>
      <c r="G21" s="22">
        <v>585407783</v>
      </c>
      <c r="H21" s="25">
        <v>585407783</v>
      </c>
      <c r="I21" s="26">
        <v>604657162</v>
      </c>
      <c r="J21" s="22">
        <v>634890020</v>
      </c>
      <c r="K21" s="23">
        <v>666634523</v>
      </c>
    </row>
    <row r="22" spans="1:11" ht="13.5" x14ac:dyDescent="0.25">
      <c r="A22" s="3" t="s">
        <v>36</v>
      </c>
      <c r="B22" s="2" t="s">
        <v>19</v>
      </c>
      <c r="C22" s="27">
        <v>4428397</v>
      </c>
      <c r="D22" s="27">
        <v>4548049</v>
      </c>
      <c r="E22" s="28">
        <v>4520421</v>
      </c>
      <c r="F22" s="29">
        <v>4867802</v>
      </c>
      <c r="G22" s="27">
        <v>4867802</v>
      </c>
      <c r="H22" s="30">
        <v>4867802</v>
      </c>
      <c r="I22" s="31">
        <v>5100263</v>
      </c>
      <c r="J22" s="27">
        <v>5355276</v>
      </c>
      <c r="K22" s="28">
        <v>5623041</v>
      </c>
    </row>
    <row r="23" spans="1:11" ht="13.5" x14ac:dyDescent="0.25">
      <c r="A23" s="3" t="s">
        <v>37</v>
      </c>
      <c r="B23" s="2" t="s">
        <v>19</v>
      </c>
      <c r="C23" s="22">
        <v>13062554</v>
      </c>
      <c r="D23" s="22">
        <v>13976505</v>
      </c>
      <c r="E23" s="23">
        <v>14401202</v>
      </c>
      <c r="F23" s="24">
        <v>13387091</v>
      </c>
      <c r="G23" s="22">
        <v>13206091</v>
      </c>
      <c r="H23" s="25">
        <v>13206091</v>
      </c>
      <c r="I23" s="26">
        <v>13782466</v>
      </c>
      <c r="J23" s="22">
        <v>14471590</v>
      </c>
      <c r="K23" s="23">
        <v>15195169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1973638732</v>
      </c>
      <c r="D25" s="49">
        <f t="shared" ref="D25:K25" si="4">+D5+D9+D15+D19+D24</f>
        <v>1848907320</v>
      </c>
      <c r="E25" s="50">
        <f t="shared" si="4"/>
        <v>2063143724</v>
      </c>
      <c r="F25" s="51">
        <f t="shared" si="4"/>
        <v>2031103996</v>
      </c>
      <c r="G25" s="49">
        <f t="shared" si="4"/>
        <v>2564245591</v>
      </c>
      <c r="H25" s="52">
        <f t="shared" si="4"/>
        <v>2564245591</v>
      </c>
      <c r="I25" s="53">
        <f t="shared" si="4"/>
        <v>2300695007</v>
      </c>
      <c r="J25" s="49">
        <f t="shared" si="4"/>
        <v>2415729757</v>
      </c>
      <c r="K25" s="50">
        <f t="shared" si="4"/>
        <v>2536516250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809363486</v>
      </c>
      <c r="D28" s="17">
        <f t="shared" si="5"/>
        <v>891745079</v>
      </c>
      <c r="E28" s="18">
        <f t="shared" si="5"/>
        <v>954816990</v>
      </c>
      <c r="F28" s="19">
        <f t="shared" si="5"/>
        <v>638983166</v>
      </c>
      <c r="G28" s="17">
        <f t="shared" si="5"/>
        <v>922987027</v>
      </c>
      <c r="H28" s="20">
        <f t="shared" si="5"/>
        <v>922987027</v>
      </c>
      <c r="I28" s="21">
        <f t="shared" si="5"/>
        <v>735174902</v>
      </c>
      <c r="J28" s="17">
        <f t="shared" si="5"/>
        <v>771965155</v>
      </c>
      <c r="K28" s="20">
        <f t="shared" si="5"/>
        <v>810563404</v>
      </c>
    </row>
    <row r="29" spans="1:11" ht="13.5" x14ac:dyDescent="0.25">
      <c r="A29" s="3" t="s">
        <v>20</v>
      </c>
      <c r="B29" s="2" t="s">
        <v>19</v>
      </c>
      <c r="C29" s="22">
        <v>64868560</v>
      </c>
      <c r="D29" s="22">
        <v>59883234</v>
      </c>
      <c r="E29" s="23">
        <v>69544745</v>
      </c>
      <c r="F29" s="24">
        <v>73621649</v>
      </c>
      <c r="G29" s="22">
        <v>78589706</v>
      </c>
      <c r="H29" s="25">
        <v>78589706</v>
      </c>
      <c r="I29" s="26">
        <v>71743597</v>
      </c>
      <c r="J29" s="22">
        <v>75362278</v>
      </c>
      <c r="K29" s="23">
        <v>79130393</v>
      </c>
    </row>
    <row r="30" spans="1:11" ht="13.5" x14ac:dyDescent="0.25">
      <c r="A30" s="3" t="s">
        <v>21</v>
      </c>
      <c r="B30" s="2" t="s">
        <v>19</v>
      </c>
      <c r="C30" s="27">
        <v>740652824</v>
      </c>
      <c r="D30" s="27">
        <v>826815478</v>
      </c>
      <c r="E30" s="28">
        <v>881246311</v>
      </c>
      <c r="F30" s="29">
        <v>560542209</v>
      </c>
      <c r="G30" s="27">
        <v>839560014</v>
      </c>
      <c r="H30" s="30">
        <v>839560014</v>
      </c>
      <c r="I30" s="31">
        <v>658954317</v>
      </c>
      <c r="J30" s="27">
        <v>691902039</v>
      </c>
      <c r="K30" s="28">
        <v>726497132</v>
      </c>
    </row>
    <row r="31" spans="1:11" ht="13.5" x14ac:dyDescent="0.25">
      <c r="A31" s="3" t="s">
        <v>22</v>
      </c>
      <c r="B31" s="2" t="s">
        <v>19</v>
      </c>
      <c r="C31" s="22">
        <v>3842102</v>
      </c>
      <c r="D31" s="22">
        <v>5046367</v>
      </c>
      <c r="E31" s="23">
        <v>4025934</v>
      </c>
      <c r="F31" s="24">
        <v>4819308</v>
      </c>
      <c r="G31" s="22">
        <v>4837307</v>
      </c>
      <c r="H31" s="25">
        <v>4837307</v>
      </c>
      <c r="I31" s="26">
        <v>4476988</v>
      </c>
      <c r="J31" s="22">
        <v>4700838</v>
      </c>
      <c r="K31" s="23">
        <v>4935879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65773489</v>
      </c>
      <c r="D32" s="17">
        <f t="shared" si="6"/>
        <v>29542059</v>
      </c>
      <c r="E32" s="32">
        <f t="shared" si="6"/>
        <v>31930756</v>
      </c>
      <c r="F32" s="33">
        <f t="shared" si="6"/>
        <v>64187938</v>
      </c>
      <c r="G32" s="17">
        <f t="shared" si="6"/>
        <v>43799241</v>
      </c>
      <c r="H32" s="34">
        <f t="shared" si="6"/>
        <v>43799241</v>
      </c>
      <c r="I32" s="19">
        <f t="shared" si="6"/>
        <v>32350923</v>
      </c>
      <c r="J32" s="17">
        <f t="shared" si="6"/>
        <v>33978972</v>
      </c>
      <c r="K32" s="32">
        <f t="shared" si="6"/>
        <v>35677923</v>
      </c>
    </row>
    <row r="33" spans="1:11" ht="13.5" x14ac:dyDescent="0.25">
      <c r="A33" s="3" t="s">
        <v>24</v>
      </c>
      <c r="B33" s="2" t="s">
        <v>19</v>
      </c>
      <c r="C33" s="22">
        <v>10032993</v>
      </c>
      <c r="D33" s="22">
        <v>10986065</v>
      </c>
      <c r="E33" s="23">
        <v>12524505</v>
      </c>
      <c r="F33" s="24">
        <v>43534895</v>
      </c>
      <c r="G33" s="22">
        <v>21252850</v>
      </c>
      <c r="H33" s="25">
        <v>21252850</v>
      </c>
      <c r="I33" s="26">
        <v>14321201</v>
      </c>
      <c r="J33" s="22">
        <v>15047763</v>
      </c>
      <c r="K33" s="23">
        <v>15800154</v>
      </c>
    </row>
    <row r="34" spans="1:11" ht="13.5" x14ac:dyDescent="0.25">
      <c r="A34" s="3" t="s">
        <v>25</v>
      </c>
      <c r="B34" s="2" t="s">
        <v>19</v>
      </c>
      <c r="C34" s="22">
        <v>2085</v>
      </c>
      <c r="D34" s="22">
        <v>11118</v>
      </c>
      <c r="E34" s="23">
        <v>128338</v>
      </c>
      <c r="F34" s="24">
        <v>34806</v>
      </c>
      <c r="G34" s="22">
        <v>764731</v>
      </c>
      <c r="H34" s="25">
        <v>764731</v>
      </c>
      <c r="I34" s="26">
        <v>70000</v>
      </c>
      <c r="J34" s="22">
        <v>73500</v>
      </c>
      <c r="K34" s="23">
        <v>77175</v>
      </c>
    </row>
    <row r="35" spans="1:11" ht="13.5" x14ac:dyDescent="0.25">
      <c r="A35" s="3" t="s">
        <v>26</v>
      </c>
      <c r="B35" s="2" t="s">
        <v>19</v>
      </c>
      <c r="C35" s="22">
        <v>452638</v>
      </c>
      <c r="D35" s="22">
        <v>11093358</v>
      </c>
      <c r="E35" s="23">
        <v>11859641</v>
      </c>
      <c r="F35" s="24">
        <v>12511891</v>
      </c>
      <c r="G35" s="22">
        <v>12608060</v>
      </c>
      <c r="H35" s="25">
        <v>12608060</v>
      </c>
      <c r="I35" s="26">
        <v>10959722</v>
      </c>
      <c r="J35" s="22">
        <v>11507709</v>
      </c>
      <c r="K35" s="23">
        <v>12083094</v>
      </c>
    </row>
    <row r="36" spans="1:11" ht="13.5" x14ac:dyDescent="0.25">
      <c r="A36" s="3" t="s">
        <v>27</v>
      </c>
      <c r="B36" s="2" t="s">
        <v>19</v>
      </c>
      <c r="C36" s="22">
        <v>55285773</v>
      </c>
      <c r="D36" s="22">
        <v>7451518</v>
      </c>
      <c r="E36" s="23">
        <v>7418272</v>
      </c>
      <c r="F36" s="24">
        <v>8106346</v>
      </c>
      <c r="G36" s="22">
        <v>9173600</v>
      </c>
      <c r="H36" s="25">
        <v>9173600</v>
      </c>
      <c r="I36" s="26">
        <v>7000000</v>
      </c>
      <c r="J36" s="22">
        <v>7350000</v>
      </c>
      <c r="K36" s="23">
        <v>7717500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168784769</v>
      </c>
      <c r="D38" s="17">
        <f t="shared" si="7"/>
        <v>193992557</v>
      </c>
      <c r="E38" s="32">
        <f t="shared" si="7"/>
        <v>189390439</v>
      </c>
      <c r="F38" s="33">
        <f t="shared" si="7"/>
        <v>211648695</v>
      </c>
      <c r="G38" s="17">
        <f t="shared" si="7"/>
        <v>223237731</v>
      </c>
      <c r="H38" s="34">
        <f t="shared" si="7"/>
        <v>223237731</v>
      </c>
      <c r="I38" s="19">
        <f t="shared" si="7"/>
        <v>230118763</v>
      </c>
      <c r="J38" s="17">
        <f t="shared" si="7"/>
        <v>241624712</v>
      </c>
      <c r="K38" s="32">
        <f t="shared" si="7"/>
        <v>253705929</v>
      </c>
    </row>
    <row r="39" spans="1:11" ht="13.5" x14ac:dyDescent="0.25">
      <c r="A39" s="3" t="s">
        <v>30</v>
      </c>
      <c r="B39" s="2" t="s">
        <v>19</v>
      </c>
      <c r="C39" s="22">
        <v>80020361</v>
      </c>
      <c r="D39" s="22">
        <v>96225300</v>
      </c>
      <c r="E39" s="23">
        <v>83197593</v>
      </c>
      <c r="F39" s="24">
        <v>105139173</v>
      </c>
      <c r="G39" s="22">
        <v>111156739</v>
      </c>
      <c r="H39" s="25">
        <v>111156739</v>
      </c>
      <c r="I39" s="26">
        <v>132758136</v>
      </c>
      <c r="J39" s="22">
        <v>139396048</v>
      </c>
      <c r="K39" s="23">
        <v>146365839</v>
      </c>
    </row>
    <row r="40" spans="1:11" ht="13.5" x14ac:dyDescent="0.25">
      <c r="A40" s="3" t="s">
        <v>31</v>
      </c>
      <c r="B40" s="2" t="s">
        <v>19</v>
      </c>
      <c r="C40" s="22">
        <v>86188268</v>
      </c>
      <c r="D40" s="22">
        <v>96609775</v>
      </c>
      <c r="E40" s="23">
        <v>105770287</v>
      </c>
      <c r="F40" s="24">
        <v>106075072</v>
      </c>
      <c r="G40" s="22">
        <v>110079766</v>
      </c>
      <c r="H40" s="25">
        <v>110079766</v>
      </c>
      <c r="I40" s="26">
        <v>95120627</v>
      </c>
      <c r="J40" s="22">
        <v>99876664</v>
      </c>
      <c r="K40" s="23">
        <v>104870489</v>
      </c>
    </row>
    <row r="41" spans="1:11" ht="13.5" x14ac:dyDescent="0.25">
      <c r="A41" s="3" t="s">
        <v>32</v>
      </c>
      <c r="B41" s="2" t="s">
        <v>19</v>
      </c>
      <c r="C41" s="22">
        <v>2576140</v>
      </c>
      <c r="D41" s="22">
        <v>1157482</v>
      </c>
      <c r="E41" s="23">
        <v>422559</v>
      </c>
      <c r="F41" s="24">
        <v>434450</v>
      </c>
      <c r="G41" s="22">
        <v>2001226</v>
      </c>
      <c r="H41" s="25">
        <v>2001226</v>
      </c>
      <c r="I41" s="26">
        <v>2240000</v>
      </c>
      <c r="J41" s="22">
        <v>2352000</v>
      </c>
      <c r="K41" s="23">
        <v>2469601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318947084</v>
      </c>
      <c r="D42" s="17">
        <f t="shared" si="8"/>
        <v>376244011</v>
      </c>
      <c r="E42" s="32">
        <f t="shared" si="8"/>
        <v>400963918</v>
      </c>
      <c r="F42" s="33">
        <f t="shared" si="8"/>
        <v>364801206</v>
      </c>
      <c r="G42" s="17">
        <f t="shared" si="8"/>
        <v>662241605</v>
      </c>
      <c r="H42" s="34">
        <f t="shared" si="8"/>
        <v>662241605</v>
      </c>
      <c r="I42" s="19">
        <f t="shared" si="8"/>
        <v>635112392</v>
      </c>
      <c r="J42" s="17">
        <f t="shared" si="8"/>
        <v>675268025</v>
      </c>
      <c r="K42" s="32">
        <f t="shared" si="8"/>
        <v>709031415</v>
      </c>
    </row>
    <row r="43" spans="1:11" ht="13.5" x14ac:dyDescent="0.25">
      <c r="A43" s="3" t="s">
        <v>34</v>
      </c>
      <c r="B43" s="2" t="s">
        <v>19</v>
      </c>
      <c r="C43" s="22">
        <v>100781871</v>
      </c>
      <c r="D43" s="22">
        <v>93652673</v>
      </c>
      <c r="E43" s="23">
        <v>109309292</v>
      </c>
      <c r="F43" s="24">
        <v>96610637</v>
      </c>
      <c r="G43" s="22">
        <v>142231071</v>
      </c>
      <c r="H43" s="25">
        <v>142231071</v>
      </c>
      <c r="I43" s="26">
        <v>110662371</v>
      </c>
      <c r="J43" s="22">
        <v>116195489</v>
      </c>
      <c r="K43" s="23">
        <v>122005265</v>
      </c>
    </row>
    <row r="44" spans="1:11" ht="13.5" x14ac:dyDescent="0.25">
      <c r="A44" s="3" t="s">
        <v>35</v>
      </c>
      <c r="B44" s="2" t="s">
        <v>19</v>
      </c>
      <c r="C44" s="22">
        <v>173881226</v>
      </c>
      <c r="D44" s="22">
        <v>222899489</v>
      </c>
      <c r="E44" s="23">
        <v>226777132</v>
      </c>
      <c r="F44" s="24">
        <v>174767183</v>
      </c>
      <c r="G44" s="22">
        <v>265653548</v>
      </c>
      <c r="H44" s="25">
        <v>265653548</v>
      </c>
      <c r="I44" s="26">
        <v>289361755</v>
      </c>
      <c r="J44" s="22">
        <v>303829854</v>
      </c>
      <c r="K44" s="23">
        <v>319021332</v>
      </c>
    </row>
    <row r="45" spans="1:11" ht="13.5" x14ac:dyDescent="0.25">
      <c r="A45" s="3" t="s">
        <v>36</v>
      </c>
      <c r="B45" s="2" t="s">
        <v>19</v>
      </c>
      <c r="C45" s="27">
        <v>40206103</v>
      </c>
      <c r="D45" s="27">
        <v>33263423</v>
      </c>
      <c r="E45" s="28">
        <v>27941265</v>
      </c>
      <c r="F45" s="29">
        <v>38036126</v>
      </c>
      <c r="G45" s="27">
        <v>63971918</v>
      </c>
      <c r="H45" s="30">
        <v>63971918</v>
      </c>
      <c r="I45" s="31">
        <v>58103096</v>
      </c>
      <c r="J45" s="27">
        <v>61008250</v>
      </c>
      <c r="K45" s="28">
        <v>64058664</v>
      </c>
    </row>
    <row r="46" spans="1:11" ht="13.5" x14ac:dyDescent="0.25">
      <c r="A46" s="3" t="s">
        <v>37</v>
      </c>
      <c r="B46" s="2" t="s">
        <v>19</v>
      </c>
      <c r="C46" s="22">
        <v>4077884</v>
      </c>
      <c r="D46" s="22">
        <v>26428426</v>
      </c>
      <c r="E46" s="23">
        <v>36936229</v>
      </c>
      <c r="F46" s="24">
        <v>55387260</v>
      </c>
      <c r="G46" s="22">
        <v>190385068</v>
      </c>
      <c r="H46" s="25">
        <v>190385068</v>
      </c>
      <c r="I46" s="26">
        <v>176985170</v>
      </c>
      <c r="J46" s="22">
        <v>194234432</v>
      </c>
      <c r="K46" s="23">
        <v>203946154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1362868828</v>
      </c>
      <c r="D48" s="49">
        <f t="shared" si="9"/>
        <v>1491523706</v>
      </c>
      <c r="E48" s="50">
        <f t="shared" si="9"/>
        <v>1577102103</v>
      </c>
      <c r="F48" s="51">
        <f t="shared" si="9"/>
        <v>1279621005</v>
      </c>
      <c r="G48" s="49">
        <f t="shared" si="9"/>
        <v>1852265604</v>
      </c>
      <c r="H48" s="52">
        <f t="shared" si="9"/>
        <v>1852265604</v>
      </c>
      <c r="I48" s="53">
        <f t="shared" si="9"/>
        <v>1632756980</v>
      </c>
      <c r="J48" s="49">
        <f t="shared" si="9"/>
        <v>1722836864</v>
      </c>
      <c r="K48" s="50">
        <f t="shared" si="9"/>
        <v>1808978671</v>
      </c>
    </row>
    <row r="49" spans="1:11" ht="13.5" x14ac:dyDescent="0.25">
      <c r="A49" s="9" t="s">
        <v>66</v>
      </c>
      <c r="B49" s="10"/>
      <c r="C49" s="54">
        <f>+C25-C48</f>
        <v>610769904</v>
      </c>
      <c r="D49" s="54">
        <f t="shared" ref="D49:K49" si="10">+D25-D48</f>
        <v>357383614</v>
      </c>
      <c r="E49" s="55">
        <f t="shared" si="10"/>
        <v>486041621</v>
      </c>
      <c r="F49" s="56">
        <f t="shared" si="10"/>
        <v>751482991</v>
      </c>
      <c r="G49" s="54">
        <f t="shared" si="10"/>
        <v>711979987</v>
      </c>
      <c r="H49" s="57">
        <f t="shared" si="10"/>
        <v>711979987</v>
      </c>
      <c r="I49" s="58">
        <f t="shared" si="10"/>
        <v>667938027</v>
      </c>
      <c r="J49" s="54">
        <f t="shared" si="10"/>
        <v>692892893</v>
      </c>
      <c r="K49" s="55">
        <f t="shared" si="10"/>
        <v>727537579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922019060</v>
      </c>
      <c r="D5" s="17">
        <f t="shared" ref="D5:K5" si="0">SUM(D6:D8)</f>
        <v>957685317</v>
      </c>
      <c r="E5" s="18">
        <f t="shared" si="0"/>
        <v>1345519656</v>
      </c>
      <c r="F5" s="19">
        <f t="shared" si="0"/>
        <v>1329372293</v>
      </c>
      <c r="G5" s="17">
        <f t="shared" si="0"/>
        <v>1463177510</v>
      </c>
      <c r="H5" s="20">
        <f t="shared" si="0"/>
        <v>1463177510</v>
      </c>
      <c r="I5" s="21">
        <f t="shared" si="0"/>
        <v>1508168170</v>
      </c>
      <c r="J5" s="17">
        <f t="shared" si="0"/>
        <v>1612984355</v>
      </c>
      <c r="K5" s="20">
        <f t="shared" si="0"/>
        <v>1594469596</v>
      </c>
    </row>
    <row r="6" spans="1:11" ht="13.5" x14ac:dyDescent="0.25">
      <c r="A6" s="3" t="s">
        <v>20</v>
      </c>
      <c r="B6" s="2" t="s">
        <v>19</v>
      </c>
      <c r="C6" s="22">
        <v>1489729</v>
      </c>
      <c r="D6" s="22">
        <v>1825854</v>
      </c>
      <c r="E6" s="23">
        <v>2764579</v>
      </c>
      <c r="F6" s="24">
        <v>1273011</v>
      </c>
      <c r="G6" s="22">
        <v>1070212</v>
      </c>
      <c r="H6" s="25">
        <v>1070212</v>
      </c>
      <c r="I6" s="26"/>
      <c r="J6" s="22">
        <v>3222875</v>
      </c>
      <c r="K6" s="23">
        <v>3380797</v>
      </c>
    </row>
    <row r="7" spans="1:11" ht="13.5" x14ac:dyDescent="0.25">
      <c r="A7" s="3" t="s">
        <v>21</v>
      </c>
      <c r="B7" s="2" t="s">
        <v>19</v>
      </c>
      <c r="C7" s="27">
        <v>920529331</v>
      </c>
      <c r="D7" s="27">
        <v>955859463</v>
      </c>
      <c r="E7" s="28">
        <v>1342755077</v>
      </c>
      <c r="F7" s="29">
        <v>1328099108</v>
      </c>
      <c r="G7" s="27">
        <v>1462107298</v>
      </c>
      <c r="H7" s="30">
        <v>1462107298</v>
      </c>
      <c r="I7" s="31">
        <v>1508168170</v>
      </c>
      <c r="J7" s="27">
        <v>1609761480</v>
      </c>
      <c r="K7" s="28">
        <v>1591088799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174</v>
      </c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7421274</v>
      </c>
      <c r="D9" s="17">
        <f t="shared" ref="D9:K9" si="1">SUM(D10:D14)</f>
        <v>47271154</v>
      </c>
      <c r="E9" s="32">
        <f t="shared" si="1"/>
        <v>25279435</v>
      </c>
      <c r="F9" s="33">
        <f t="shared" si="1"/>
        <v>44190921</v>
      </c>
      <c r="G9" s="17">
        <f t="shared" si="1"/>
        <v>29371117</v>
      </c>
      <c r="H9" s="34">
        <f t="shared" si="1"/>
        <v>29371117</v>
      </c>
      <c r="I9" s="19">
        <f t="shared" si="1"/>
        <v>5135301</v>
      </c>
      <c r="J9" s="17">
        <f t="shared" si="1"/>
        <v>5615038</v>
      </c>
      <c r="K9" s="32">
        <f t="shared" si="1"/>
        <v>6141100</v>
      </c>
    </row>
    <row r="10" spans="1:11" ht="13.5" x14ac:dyDescent="0.25">
      <c r="A10" s="3" t="s">
        <v>24</v>
      </c>
      <c r="B10" s="2" t="s">
        <v>19</v>
      </c>
      <c r="C10" s="22">
        <v>2027410</v>
      </c>
      <c r="D10" s="22">
        <v>7679390</v>
      </c>
      <c r="E10" s="23">
        <v>4151990</v>
      </c>
      <c r="F10" s="24">
        <v>1491345</v>
      </c>
      <c r="G10" s="22">
        <v>2036511</v>
      </c>
      <c r="H10" s="25">
        <v>2036511</v>
      </c>
      <c r="I10" s="26">
        <v>2169975</v>
      </c>
      <c r="J10" s="22">
        <v>2364260</v>
      </c>
      <c r="K10" s="23">
        <v>2576864</v>
      </c>
    </row>
    <row r="11" spans="1:11" ht="13.5" x14ac:dyDescent="0.25">
      <c r="A11" s="3" t="s">
        <v>25</v>
      </c>
      <c r="B11" s="2" t="s">
        <v>19</v>
      </c>
      <c r="C11" s="22">
        <v>3448857</v>
      </c>
      <c r="D11" s="22">
        <v>37187962</v>
      </c>
      <c r="E11" s="23">
        <v>19959453</v>
      </c>
      <c r="F11" s="24">
        <v>292623</v>
      </c>
      <c r="G11" s="22">
        <v>372342</v>
      </c>
      <c r="H11" s="25">
        <v>372342</v>
      </c>
      <c r="I11" s="26">
        <v>281974</v>
      </c>
      <c r="J11" s="22">
        <v>301258</v>
      </c>
      <c r="K11" s="23">
        <v>322036</v>
      </c>
    </row>
    <row r="12" spans="1:11" ht="13.5" x14ac:dyDescent="0.25">
      <c r="A12" s="3" t="s">
        <v>26</v>
      </c>
      <c r="B12" s="2" t="s">
        <v>19</v>
      </c>
      <c r="C12" s="22">
        <v>1945007</v>
      </c>
      <c r="D12" s="22">
        <v>2403802</v>
      </c>
      <c r="E12" s="23">
        <v>1167992</v>
      </c>
      <c r="F12" s="24">
        <v>42406953</v>
      </c>
      <c r="G12" s="22">
        <v>26962264</v>
      </c>
      <c r="H12" s="25">
        <v>26962264</v>
      </c>
      <c r="I12" s="26">
        <v>2683352</v>
      </c>
      <c r="J12" s="22">
        <v>2949520</v>
      </c>
      <c r="K12" s="23">
        <v>3242200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499192969</v>
      </c>
      <c r="D15" s="17">
        <f t="shared" ref="D15:K15" si="2">SUM(D16:D18)</f>
        <v>441532595</v>
      </c>
      <c r="E15" s="32">
        <f t="shared" si="2"/>
        <v>530376179</v>
      </c>
      <c r="F15" s="33">
        <f t="shared" si="2"/>
        <v>441328411</v>
      </c>
      <c r="G15" s="17">
        <f t="shared" si="2"/>
        <v>496420085</v>
      </c>
      <c r="H15" s="34">
        <f t="shared" si="2"/>
        <v>496420085</v>
      </c>
      <c r="I15" s="19">
        <f t="shared" si="2"/>
        <v>425810303</v>
      </c>
      <c r="J15" s="17">
        <f t="shared" si="2"/>
        <v>457154947</v>
      </c>
      <c r="K15" s="32">
        <f t="shared" si="2"/>
        <v>490811318</v>
      </c>
    </row>
    <row r="16" spans="1:11" ht="13.5" x14ac:dyDescent="0.25">
      <c r="A16" s="3" t="s">
        <v>30</v>
      </c>
      <c r="B16" s="2" t="s">
        <v>19</v>
      </c>
      <c r="C16" s="22">
        <v>412872355</v>
      </c>
      <c r="D16" s="22">
        <v>391044263</v>
      </c>
      <c r="E16" s="23">
        <v>416124411</v>
      </c>
      <c r="F16" s="24">
        <v>441328062</v>
      </c>
      <c r="G16" s="22">
        <v>446460955</v>
      </c>
      <c r="H16" s="25">
        <v>446460955</v>
      </c>
      <c r="I16" s="26">
        <v>374670826</v>
      </c>
      <c r="J16" s="22">
        <v>403376055</v>
      </c>
      <c r="K16" s="23">
        <v>432134945</v>
      </c>
    </row>
    <row r="17" spans="1:11" ht="13.5" x14ac:dyDescent="0.25">
      <c r="A17" s="3" t="s">
        <v>31</v>
      </c>
      <c r="B17" s="2" t="s">
        <v>19</v>
      </c>
      <c r="C17" s="22">
        <v>86320614</v>
      </c>
      <c r="D17" s="22">
        <v>50488332</v>
      </c>
      <c r="E17" s="23">
        <v>114251768</v>
      </c>
      <c r="F17" s="24"/>
      <c r="G17" s="22">
        <v>49959130</v>
      </c>
      <c r="H17" s="25">
        <v>49959130</v>
      </c>
      <c r="I17" s="26">
        <v>51139477</v>
      </c>
      <c r="J17" s="22">
        <v>53778892</v>
      </c>
      <c r="K17" s="23">
        <v>58676373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349</v>
      </c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2250180909</v>
      </c>
      <c r="D19" s="17">
        <f t="shared" ref="D19:K19" si="3">SUM(D20:D23)</f>
        <v>2360977196</v>
      </c>
      <c r="E19" s="32">
        <f t="shared" si="3"/>
        <v>2533453617</v>
      </c>
      <c r="F19" s="33">
        <f t="shared" si="3"/>
        <v>2795392869</v>
      </c>
      <c r="G19" s="17">
        <f t="shared" si="3"/>
        <v>2823422086</v>
      </c>
      <c r="H19" s="34">
        <f t="shared" si="3"/>
        <v>2823422086</v>
      </c>
      <c r="I19" s="19">
        <f t="shared" si="3"/>
        <v>2989892873</v>
      </c>
      <c r="J19" s="17">
        <f t="shared" si="3"/>
        <v>3299568290</v>
      </c>
      <c r="K19" s="32">
        <f t="shared" si="3"/>
        <v>3764690588</v>
      </c>
    </row>
    <row r="20" spans="1:11" ht="13.5" x14ac:dyDescent="0.25">
      <c r="A20" s="3" t="s">
        <v>34</v>
      </c>
      <c r="B20" s="2" t="s">
        <v>19</v>
      </c>
      <c r="C20" s="22">
        <v>1319305539</v>
      </c>
      <c r="D20" s="22">
        <v>1479334471</v>
      </c>
      <c r="E20" s="23">
        <v>1540720954</v>
      </c>
      <c r="F20" s="24">
        <v>1777265061</v>
      </c>
      <c r="G20" s="22">
        <v>1790575069</v>
      </c>
      <c r="H20" s="25">
        <v>1790575069</v>
      </c>
      <c r="I20" s="26">
        <v>1936603247</v>
      </c>
      <c r="J20" s="22">
        <v>2193435623</v>
      </c>
      <c r="K20" s="23">
        <v>2603019112</v>
      </c>
    </row>
    <row r="21" spans="1:11" ht="13.5" x14ac:dyDescent="0.25">
      <c r="A21" s="3" t="s">
        <v>35</v>
      </c>
      <c r="B21" s="2" t="s">
        <v>19</v>
      </c>
      <c r="C21" s="22">
        <v>463898931</v>
      </c>
      <c r="D21" s="22">
        <v>393505251</v>
      </c>
      <c r="E21" s="23">
        <v>467662882</v>
      </c>
      <c r="F21" s="24">
        <v>449732690</v>
      </c>
      <c r="G21" s="22">
        <v>444785616</v>
      </c>
      <c r="H21" s="25">
        <v>444785616</v>
      </c>
      <c r="I21" s="26">
        <v>460223562</v>
      </c>
      <c r="J21" s="22">
        <v>483103370</v>
      </c>
      <c r="K21" s="23">
        <v>507139711</v>
      </c>
    </row>
    <row r="22" spans="1:11" ht="13.5" x14ac:dyDescent="0.25">
      <c r="A22" s="3" t="s">
        <v>36</v>
      </c>
      <c r="B22" s="2" t="s">
        <v>19</v>
      </c>
      <c r="C22" s="27">
        <v>188956936</v>
      </c>
      <c r="D22" s="27">
        <v>189426972</v>
      </c>
      <c r="E22" s="28">
        <v>213127457</v>
      </c>
      <c r="F22" s="29">
        <v>234134961</v>
      </c>
      <c r="G22" s="27">
        <v>253801244</v>
      </c>
      <c r="H22" s="30">
        <v>253801244</v>
      </c>
      <c r="I22" s="31">
        <v>244038185</v>
      </c>
      <c r="J22" s="27">
        <v>255622781</v>
      </c>
      <c r="K22" s="28">
        <v>267761798</v>
      </c>
    </row>
    <row r="23" spans="1:11" ht="13.5" x14ac:dyDescent="0.25">
      <c r="A23" s="3" t="s">
        <v>37</v>
      </c>
      <c r="B23" s="2" t="s">
        <v>19</v>
      </c>
      <c r="C23" s="22">
        <v>278019503</v>
      </c>
      <c r="D23" s="22">
        <v>298710502</v>
      </c>
      <c r="E23" s="23">
        <v>311942324</v>
      </c>
      <c r="F23" s="24">
        <v>334260157</v>
      </c>
      <c r="G23" s="22">
        <v>334260157</v>
      </c>
      <c r="H23" s="25">
        <v>334260157</v>
      </c>
      <c r="I23" s="26">
        <v>349027879</v>
      </c>
      <c r="J23" s="22">
        <v>367406516</v>
      </c>
      <c r="K23" s="23">
        <v>386769967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3678814212</v>
      </c>
      <c r="D25" s="49">
        <f t="shared" ref="D25:K25" si="4">+D5+D9+D15+D19+D24</f>
        <v>3807466262</v>
      </c>
      <c r="E25" s="50">
        <f t="shared" si="4"/>
        <v>4434628887</v>
      </c>
      <c r="F25" s="51">
        <f t="shared" si="4"/>
        <v>4610284494</v>
      </c>
      <c r="G25" s="49">
        <f t="shared" si="4"/>
        <v>4812390798</v>
      </c>
      <c r="H25" s="52">
        <f t="shared" si="4"/>
        <v>4812390798</v>
      </c>
      <c r="I25" s="53">
        <f t="shared" si="4"/>
        <v>4929006647</v>
      </c>
      <c r="J25" s="49">
        <f t="shared" si="4"/>
        <v>5375322630</v>
      </c>
      <c r="K25" s="50">
        <f t="shared" si="4"/>
        <v>5856112602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941416085</v>
      </c>
      <c r="D28" s="17">
        <f t="shared" si="5"/>
        <v>960031036</v>
      </c>
      <c r="E28" s="18">
        <f t="shared" si="5"/>
        <v>1271028325</v>
      </c>
      <c r="F28" s="19">
        <f t="shared" si="5"/>
        <v>853655897</v>
      </c>
      <c r="G28" s="17">
        <f t="shared" si="5"/>
        <v>959321847</v>
      </c>
      <c r="H28" s="20">
        <f t="shared" si="5"/>
        <v>959321847</v>
      </c>
      <c r="I28" s="21">
        <f t="shared" si="5"/>
        <v>984756874</v>
      </c>
      <c r="J28" s="17">
        <f t="shared" si="5"/>
        <v>972438499</v>
      </c>
      <c r="K28" s="20">
        <f t="shared" si="5"/>
        <v>1047601825</v>
      </c>
    </row>
    <row r="29" spans="1:11" ht="13.5" x14ac:dyDescent="0.25">
      <c r="A29" s="3" t="s">
        <v>20</v>
      </c>
      <c r="B29" s="2" t="s">
        <v>19</v>
      </c>
      <c r="C29" s="22">
        <v>142372663</v>
      </c>
      <c r="D29" s="22">
        <v>148811602</v>
      </c>
      <c r="E29" s="23">
        <v>164656395</v>
      </c>
      <c r="F29" s="24">
        <v>84487067</v>
      </c>
      <c r="G29" s="22">
        <v>161838835</v>
      </c>
      <c r="H29" s="25">
        <v>161838835</v>
      </c>
      <c r="I29" s="26">
        <v>165922954</v>
      </c>
      <c r="J29" s="22">
        <v>162823268</v>
      </c>
      <c r="K29" s="23">
        <v>188457076</v>
      </c>
    </row>
    <row r="30" spans="1:11" ht="13.5" x14ac:dyDescent="0.25">
      <c r="A30" s="3" t="s">
        <v>21</v>
      </c>
      <c r="B30" s="2" t="s">
        <v>19</v>
      </c>
      <c r="C30" s="27">
        <v>782965996</v>
      </c>
      <c r="D30" s="27">
        <v>797028607</v>
      </c>
      <c r="E30" s="28">
        <v>1090578549</v>
      </c>
      <c r="F30" s="29">
        <v>755660199</v>
      </c>
      <c r="G30" s="27">
        <v>785180831</v>
      </c>
      <c r="H30" s="30">
        <v>785180831</v>
      </c>
      <c r="I30" s="31">
        <v>809255830</v>
      </c>
      <c r="J30" s="27">
        <v>797504550</v>
      </c>
      <c r="K30" s="28">
        <v>846476978</v>
      </c>
    </row>
    <row r="31" spans="1:11" ht="13.5" x14ac:dyDescent="0.25">
      <c r="A31" s="3" t="s">
        <v>22</v>
      </c>
      <c r="B31" s="2" t="s">
        <v>19</v>
      </c>
      <c r="C31" s="22">
        <v>16077426</v>
      </c>
      <c r="D31" s="22">
        <v>14190827</v>
      </c>
      <c r="E31" s="23">
        <v>15793381</v>
      </c>
      <c r="F31" s="24">
        <v>13508631</v>
      </c>
      <c r="G31" s="22">
        <v>12302181</v>
      </c>
      <c r="H31" s="25">
        <v>12302181</v>
      </c>
      <c r="I31" s="26">
        <v>9578090</v>
      </c>
      <c r="J31" s="22">
        <v>12110681</v>
      </c>
      <c r="K31" s="23">
        <v>12667771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387746789</v>
      </c>
      <c r="D32" s="17">
        <f t="shared" si="6"/>
        <v>389750028</v>
      </c>
      <c r="E32" s="32">
        <f t="shared" si="6"/>
        <v>404629247</v>
      </c>
      <c r="F32" s="33">
        <f t="shared" si="6"/>
        <v>360199369</v>
      </c>
      <c r="G32" s="17">
        <f t="shared" si="6"/>
        <v>377466225</v>
      </c>
      <c r="H32" s="34">
        <f t="shared" si="6"/>
        <v>377466225</v>
      </c>
      <c r="I32" s="19">
        <f t="shared" si="6"/>
        <v>366680580</v>
      </c>
      <c r="J32" s="17">
        <f t="shared" si="6"/>
        <v>387704581</v>
      </c>
      <c r="K32" s="32">
        <f t="shared" si="6"/>
        <v>405539846</v>
      </c>
    </row>
    <row r="33" spans="1:11" ht="13.5" x14ac:dyDescent="0.25">
      <c r="A33" s="3" t="s">
        <v>24</v>
      </c>
      <c r="B33" s="2" t="s">
        <v>19</v>
      </c>
      <c r="C33" s="22">
        <v>73985844</v>
      </c>
      <c r="D33" s="22">
        <v>89881312</v>
      </c>
      <c r="E33" s="23">
        <v>74053462</v>
      </c>
      <c r="F33" s="24">
        <v>60574778</v>
      </c>
      <c r="G33" s="22">
        <v>61038843</v>
      </c>
      <c r="H33" s="25">
        <v>61038843</v>
      </c>
      <c r="I33" s="26">
        <v>78968089</v>
      </c>
      <c r="J33" s="22">
        <v>78125001</v>
      </c>
      <c r="K33" s="23">
        <v>81766991</v>
      </c>
    </row>
    <row r="34" spans="1:11" ht="13.5" x14ac:dyDescent="0.25">
      <c r="A34" s="3" t="s">
        <v>25</v>
      </c>
      <c r="B34" s="2" t="s">
        <v>19</v>
      </c>
      <c r="C34" s="22">
        <v>139244811</v>
      </c>
      <c r="D34" s="22">
        <v>136296913</v>
      </c>
      <c r="E34" s="23">
        <v>152186109</v>
      </c>
      <c r="F34" s="24">
        <v>113208434</v>
      </c>
      <c r="G34" s="22">
        <v>128471451</v>
      </c>
      <c r="H34" s="25">
        <v>128471451</v>
      </c>
      <c r="I34" s="26">
        <v>98391768</v>
      </c>
      <c r="J34" s="22">
        <v>112878635</v>
      </c>
      <c r="K34" s="23">
        <v>118071044</v>
      </c>
    </row>
    <row r="35" spans="1:11" ht="13.5" x14ac:dyDescent="0.25">
      <c r="A35" s="3" t="s">
        <v>26</v>
      </c>
      <c r="B35" s="2" t="s">
        <v>19</v>
      </c>
      <c r="C35" s="22">
        <v>138045132</v>
      </c>
      <c r="D35" s="22">
        <v>150839591</v>
      </c>
      <c r="E35" s="23">
        <v>153133690</v>
      </c>
      <c r="F35" s="24">
        <v>175420938</v>
      </c>
      <c r="G35" s="22">
        <v>176897555</v>
      </c>
      <c r="H35" s="25">
        <v>176897555</v>
      </c>
      <c r="I35" s="26">
        <v>177443534</v>
      </c>
      <c r="J35" s="22">
        <v>184234551</v>
      </c>
      <c r="K35" s="23">
        <v>192661963</v>
      </c>
    </row>
    <row r="36" spans="1:11" ht="13.5" x14ac:dyDescent="0.25">
      <c r="A36" s="3" t="s">
        <v>27</v>
      </c>
      <c r="B36" s="2" t="s">
        <v>19</v>
      </c>
      <c r="C36" s="22">
        <v>36471002</v>
      </c>
      <c r="D36" s="22">
        <v>12732212</v>
      </c>
      <c r="E36" s="23">
        <v>25255986</v>
      </c>
      <c r="F36" s="24">
        <v>10995219</v>
      </c>
      <c r="G36" s="22">
        <v>11058376</v>
      </c>
      <c r="H36" s="25">
        <v>11058376</v>
      </c>
      <c r="I36" s="26">
        <v>11877189</v>
      </c>
      <c r="J36" s="22">
        <v>12466394</v>
      </c>
      <c r="K36" s="23">
        <v>13039848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571520519</v>
      </c>
      <c r="D38" s="17">
        <f t="shared" si="7"/>
        <v>439746282</v>
      </c>
      <c r="E38" s="32">
        <f t="shared" si="7"/>
        <v>495518046</v>
      </c>
      <c r="F38" s="33">
        <f t="shared" si="7"/>
        <v>434662249</v>
      </c>
      <c r="G38" s="17">
        <f t="shared" si="7"/>
        <v>430486091</v>
      </c>
      <c r="H38" s="34">
        <f t="shared" si="7"/>
        <v>430486091</v>
      </c>
      <c r="I38" s="19">
        <f t="shared" si="7"/>
        <v>483731535</v>
      </c>
      <c r="J38" s="17">
        <f t="shared" si="7"/>
        <v>504598396</v>
      </c>
      <c r="K38" s="32">
        <f t="shared" si="7"/>
        <v>508637524</v>
      </c>
    </row>
    <row r="39" spans="1:11" ht="13.5" x14ac:dyDescent="0.25">
      <c r="A39" s="3" t="s">
        <v>30</v>
      </c>
      <c r="B39" s="2" t="s">
        <v>19</v>
      </c>
      <c r="C39" s="22">
        <v>175301602</v>
      </c>
      <c r="D39" s="22">
        <v>110054805</v>
      </c>
      <c r="E39" s="23">
        <v>95073316</v>
      </c>
      <c r="F39" s="24">
        <v>104108685</v>
      </c>
      <c r="G39" s="22">
        <v>96740968</v>
      </c>
      <c r="H39" s="25">
        <v>96740968</v>
      </c>
      <c r="I39" s="26">
        <v>105564963</v>
      </c>
      <c r="J39" s="22">
        <v>106713874</v>
      </c>
      <c r="K39" s="23">
        <v>94632439</v>
      </c>
    </row>
    <row r="40" spans="1:11" ht="13.5" x14ac:dyDescent="0.25">
      <c r="A40" s="3" t="s">
        <v>31</v>
      </c>
      <c r="B40" s="2" t="s">
        <v>19</v>
      </c>
      <c r="C40" s="22">
        <v>378945598</v>
      </c>
      <c r="D40" s="22">
        <v>315618819</v>
      </c>
      <c r="E40" s="23">
        <v>393093180</v>
      </c>
      <c r="F40" s="24">
        <v>323119382</v>
      </c>
      <c r="G40" s="22">
        <v>317869628</v>
      </c>
      <c r="H40" s="25">
        <v>317869628</v>
      </c>
      <c r="I40" s="26">
        <v>368060370</v>
      </c>
      <c r="J40" s="22">
        <v>385350318</v>
      </c>
      <c r="K40" s="23">
        <v>400894308</v>
      </c>
    </row>
    <row r="41" spans="1:11" ht="13.5" x14ac:dyDescent="0.25">
      <c r="A41" s="3" t="s">
        <v>32</v>
      </c>
      <c r="B41" s="2" t="s">
        <v>19</v>
      </c>
      <c r="C41" s="22">
        <v>17273319</v>
      </c>
      <c r="D41" s="22">
        <v>14072658</v>
      </c>
      <c r="E41" s="23">
        <v>7351550</v>
      </c>
      <c r="F41" s="24">
        <v>7434182</v>
      </c>
      <c r="G41" s="22">
        <v>15875495</v>
      </c>
      <c r="H41" s="25">
        <v>15875495</v>
      </c>
      <c r="I41" s="26">
        <v>10106202</v>
      </c>
      <c r="J41" s="22">
        <v>12534204</v>
      </c>
      <c r="K41" s="23">
        <v>13110777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2178560461</v>
      </c>
      <c r="D42" s="17">
        <f t="shared" si="8"/>
        <v>2409256781</v>
      </c>
      <c r="E42" s="32">
        <f t="shared" si="8"/>
        <v>2346393662</v>
      </c>
      <c r="F42" s="33">
        <f t="shared" si="8"/>
        <v>2231115401</v>
      </c>
      <c r="G42" s="17">
        <f t="shared" si="8"/>
        <v>2329559768</v>
      </c>
      <c r="H42" s="34">
        <f t="shared" si="8"/>
        <v>2329559768</v>
      </c>
      <c r="I42" s="19">
        <f t="shared" si="8"/>
        <v>2376069912</v>
      </c>
      <c r="J42" s="17">
        <f t="shared" si="8"/>
        <v>2689687130</v>
      </c>
      <c r="K42" s="32">
        <f t="shared" si="8"/>
        <v>2950507791</v>
      </c>
    </row>
    <row r="43" spans="1:11" ht="13.5" x14ac:dyDescent="0.25">
      <c r="A43" s="3" t="s">
        <v>34</v>
      </c>
      <c r="B43" s="2" t="s">
        <v>19</v>
      </c>
      <c r="C43" s="22">
        <v>1123047150</v>
      </c>
      <c r="D43" s="22">
        <v>1322562174</v>
      </c>
      <c r="E43" s="23">
        <v>1308094592</v>
      </c>
      <c r="F43" s="24">
        <v>1497719625</v>
      </c>
      <c r="G43" s="22">
        <v>1451126708</v>
      </c>
      <c r="H43" s="25">
        <v>1451126708</v>
      </c>
      <c r="I43" s="26">
        <v>1659280317</v>
      </c>
      <c r="J43" s="22">
        <v>1905739262</v>
      </c>
      <c r="K43" s="23">
        <v>2131459181</v>
      </c>
    </row>
    <row r="44" spans="1:11" ht="13.5" x14ac:dyDescent="0.25">
      <c r="A44" s="3" t="s">
        <v>35</v>
      </c>
      <c r="B44" s="2" t="s">
        <v>19</v>
      </c>
      <c r="C44" s="22">
        <v>503681538</v>
      </c>
      <c r="D44" s="22">
        <v>469856531</v>
      </c>
      <c r="E44" s="23">
        <v>582159646</v>
      </c>
      <c r="F44" s="24">
        <v>277537401</v>
      </c>
      <c r="G44" s="22">
        <v>382345399</v>
      </c>
      <c r="H44" s="25">
        <v>382345399</v>
      </c>
      <c r="I44" s="26">
        <v>339137342</v>
      </c>
      <c r="J44" s="22">
        <v>383792296</v>
      </c>
      <c r="K44" s="23">
        <v>400485880</v>
      </c>
    </row>
    <row r="45" spans="1:11" ht="13.5" x14ac:dyDescent="0.25">
      <c r="A45" s="3" t="s">
        <v>36</v>
      </c>
      <c r="B45" s="2" t="s">
        <v>19</v>
      </c>
      <c r="C45" s="27">
        <v>102017033</v>
      </c>
      <c r="D45" s="27">
        <v>184683983</v>
      </c>
      <c r="E45" s="28">
        <v>130854058</v>
      </c>
      <c r="F45" s="29">
        <v>146713729</v>
      </c>
      <c r="G45" s="27">
        <v>149613743</v>
      </c>
      <c r="H45" s="30">
        <v>149613743</v>
      </c>
      <c r="I45" s="31">
        <v>121325157</v>
      </c>
      <c r="J45" s="27">
        <v>124965069</v>
      </c>
      <c r="K45" s="28">
        <v>130713464</v>
      </c>
    </row>
    <row r="46" spans="1:11" ht="13.5" x14ac:dyDescent="0.25">
      <c r="A46" s="3" t="s">
        <v>37</v>
      </c>
      <c r="B46" s="2" t="s">
        <v>19</v>
      </c>
      <c r="C46" s="22">
        <v>449814740</v>
      </c>
      <c r="D46" s="22">
        <v>432154093</v>
      </c>
      <c r="E46" s="23">
        <v>325285366</v>
      </c>
      <c r="F46" s="24">
        <v>309144646</v>
      </c>
      <c r="G46" s="22">
        <v>346473918</v>
      </c>
      <c r="H46" s="25">
        <v>346473918</v>
      </c>
      <c r="I46" s="26">
        <v>256327096</v>
      </c>
      <c r="J46" s="22">
        <v>275190503</v>
      </c>
      <c r="K46" s="23">
        <v>287849266</v>
      </c>
    </row>
    <row r="47" spans="1:11" ht="13.5" x14ac:dyDescent="0.25">
      <c r="A47" s="1" t="s">
        <v>38</v>
      </c>
      <c r="B47" s="2" t="s">
        <v>39</v>
      </c>
      <c r="C47" s="17">
        <v>26717821</v>
      </c>
      <c r="D47" s="17">
        <v>29784911</v>
      </c>
      <c r="E47" s="32">
        <v>33865681</v>
      </c>
      <c r="F47" s="33">
        <v>36755584</v>
      </c>
      <c r="G47" s="17">
        <v>31166919</v>
      </c>
      <c r="H47" s="34">
        <v>31166919</v>
      </c>
      <c r="I47" s="19">
        <v>37446611</v>
      </c>
      <c r="J47" s="17">
        <v>38766608</v>
      </c>
      <c r="K47" s="32">
        <v>40549874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4105961675</v>
      </c>
      <c r="D48" s="49">
        <f t="shared" si="9"/>
        <v>4228569038</v>
      </c>
      <c r="E48" s="50">
        <f t="shared" si="9"/>
        <v>4551434961</v>
      </c>
      <c r="F48" s="51">
        <f t="shared" si="9"/>
        <v>3916388500</v>
      </c>
      <c r="G48" s="49">
        <f t="shared" si="9"/>
        <v>4128000850</v>
      </c>
      <c r="H48" s="52">
        <f t="shared" si="9"/>
        <v>4128000850</v>
      </c>
      <c r="I48" s="53">
        <f t="shared" si="9"/>
        <v>4248685512</v>
      </c>
      <c r="J48" s="49">
        <f t="shared" si="9"/>
        <v>4593195214</v>
      </c>
      <c r="K48" s="50">
        <f t="shared" si="9"/>
        <v>4952836860</v>
      </c>
    </row>
    <row r="49" spans="1:11" ht="13.5" x14ac:dyDescent="0.25">
      <c r="A49" s="9" t="s">
        <v>66</v>
      </c>
      <c r="B49" s="10"/>
      <c r="C49" s="54">
        <f>+C25-C48</f>
        <v>-427147463</v>
      </c>
      <c r="D49" s="54">
        <f t="shared" ref="D49:K49" si="10">+D25-D48</f>
        <v>-421102776</v>
      </c>
      <c r="E49" s="55">
        <f t="shared" si="10"/>
        <v>-116806074</v>
      </c>
      <c r="F49" s="56">
        <f t="shared" si="10"/>
        <v>693895994</v>
      </c>
      <c r="G49" s="54">
        <f t="shared" si="10"/>
        <v>684389948</v>
      </c>
      <c r="H49" s="57">
        <f t="shared" si="10"/>
        <v>684389948</v>
      </c>
      <c r="I49" s="58">
        <f t="shared" si="10"/>
        <v>680321135</v>
      </c>
      <c r="J49" s="54">
        <f t="shared" si="10"/>
        <v>782127416</v>
      </c>
      <c r="K49" s="55">
        <f t="shared" si="10"/>
        <v>903275742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298211798</v>
      </c>
      <c r="D5" s="17">
        <f t="shared" ref="D5:K5" si="0">SUM(D6:D8)</f>
        <v>289866751</v>
      </c>
      <c r="E5" s="18">
        <f t="shared" si="0"/>
        <v>355120127</v>
      </c>
      <c r="F5" s="19">
        <f t="shared" si="0"/>
        <v>315511735</v>
      </c>
      <c r="G5" s="17">
        <f t="shared" si="0"/>
        <v>409640971</v>
      </c>
      <c r="H5" s="20">
        <f t="shared" si="0"/>
        <v>409640971</v>
      </c>
      <c r="I5" s="21">
        <f t="shared" si="0"/>
        <v>382221655</v>
      </c>
      <c r="J5" s="17">
        <f t="shared" si="0"/>
        <v>372359029</v>
      </c>
      <c r="K5" s="20">
        <f t="shared" si="0"/>
        <v>384175594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298211798</v>
      </c>
      <c r="D7" s="27">
        <v>289866751</v>
      </c>
      <c r="E7" s="28">
        <v>355111534</v>
      </c>
      <c r="F7" s="29">
        <v>315511735</v>
      </c>
      <c r="G7" s="27">
        <v>409640971</v>
      </c>
      <c r="H7" s="30">
        <v>409640971</v>
      </c>
      <c r="I7" s="31">
        <v>382221655</v>
      </c>
      <c r="J7" s="27">
        <v>372359029</v>
      </c>
      <c r="K7" s="28">
        <v>384175594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8593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17042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>
        <v>17042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298211798</v>
      </c>
      <c r="D25" s="49">
        <f t="shared" ref="D25:K25" si="4">+D5+D9+D15+D19+D24</f>
        <v>289866751</v>
      </c>
      <c r="E25" s="50">
        <f t="shared" si="4"/>
        <v>355137169</v>
      </c>
      <c r="F25" s="51">
        <f t="shared" si="4"/>
        <v>315511735</v>
      </c>
      <c r="G25" s="49">
        <f t="shared" si="4"/>
        <v>409640971</v>
      </c>
      <c r="H25" s="52">
        <f t="shared" si="4"/>
        <v>409640971</v>
      </c>
      <c r="I25" s="53">
        <f t="shared" si="4"/>
        <v>382221655</v>
      </c>
      <c r="J25" s="49">
        <f t="shared" si="4"/>
        <v>372359029</v>
      </c>
      <c r="K25" s="50">
        <f t="shared" si="4"/>
        <v>384175594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177527528</v>
      </c>
      <c r="D28" s="17">
        <f t="shared" si="5"/>
        <v>193825529</v>
      </c>
      <c r="E28" s="18">
        <f t="shared" si="5"/>
        <v>265624306</v>
      </c>
      <c r="F28" s="19">
        <f t="shared" si="5"/>
        <v>184406694</v>
      </c>
      <c r="G28" s="17">
        <f t="shared" si="5"/>
        <v>197708678</v>
      </c>
      <c r="H28" s="20">
        <f t="shared" si="5"/>
        <v>197708678</v>
      </c>
      <c r="I28" s="21">
        <f t="shared" si="5"/>
        <v>193921996</v>
      </c>
      <c r="J28" s="17">
        <f t="shared" si="5"/>
        <v>190748627</v>
      </c>
      <c r="K28" s="20">
        <f t="shared" si="5"/>
        <v>192053922</v>
      </c>
    </row>
    <row r="29" spans="1:11" ht="13.5" x14ac:dyDescent="0.25">
      <c r="A29" s="3" t="s">
        <v>20</v>
      </c>
      <c r="B29" s="2" t="s">
        <v>19</v>
      </c>
      <c r="C29" s="22">
        <v>38721067</v>
      </c>
      <c r="D29" s="22">
        <v>42327149</v>
      </c>
      <c r="E29" s="23">
        <v>55860496</v>
      </c>
      <c r="F29" s="24">
        <v>62051468</v>
      </c>
      <c r="G29" s="22">
        <v>67465748</v>
      </c>
      <c r="H29" s="25">
        <v>67465748</v>
      </c>
      <c r="I29" s="26">
        <v>66660996</v>
      </c>
      <c r="J29" s="22">
        <v>67177939</v>
      </c>
      <c r="K29" s="23">
        <v>68357517</v>
      </c>
    </row>
    <row r="30" spans="1:11" ht="13.5" x14ac:dyDescent="0.25">
      <c r="A30" s="3" t="s">
        <v>21</v>
      </c>
      <c r="B30" s="2" t="s">
        <v>19</v>
      </c>
      <c r="C30" s="27">
        <v>135221948</v>
      </c>
      <c r="D30" s="27">
        <v>147522759</v>
      </c>
      <c r="E30" s="28">
        <v>205301546</v>
      </c>
      <c r="F30" s="29">
        <v>116553503</v>
      </c>
      <c r="G30" s="27">
        <v>124611207</v>
      </c>
      <c r="H30" s="30">
        <v>124611207</v>
      </c>
      <c r="I30" s="31">
        <v>122034810</v>
      </c>
      <c r="J30" s="27">
        <v>118153916</v>
      </c>
      <c r="K30" s="28">
        <v>118075869</v>
      </c>
    </row>
    <row r="31" spans="1:11" ht="13.5" x14ac:dyDescent="0.25">
      <c r="A31" s="3" t="s">
        <v>22</v>
      </c>
      <c r="B31" s="2" t="s">
        <v>19</v>
      </c>
      <c r="C31" s="22">
        <v>3584513</v>
      </c>
      <c r="D31" s="22">
        <v>3975621</v>
      </c>
      <c r="E31" s="23">
        <v>4462264</v>
      </c>
      <c r="F31" s="24">
        <v>5801723</v>
      </c>
      <c r="G31" s="22">
        <v>5631723</v>
      </c>
      <c r="H31" s="25">
        <v>5631723</v>
      </c>
      <c r="I31" s="26">
        <v>5226190</v>
      </c>
      <c r="J31" s="22">
        <v>5416772</v>
      </c>
      <c r="K31" s="23">
        <v>5620536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46188812</v>
      </c>
      <c r="D32" s="17">
        <f t="shared" si="6"/>
        <v>48850039</v>
      </c>
      <c r="E32" s="32">
        <f t="shared" si="6"/>
        <v>49370793</v>
      </c>
      <c r="F32" s="33">
        <f t="shared" si="6"/>
        <v>52736570</v>
      </c>
      <c r="G32" s="17">
        <f t="shared" si="6"/>
        <v>50875366</v>
      </c>
      <c r="H32" s="34">
        <f t="shared" si="6"/>
        <v>50875366</v>
      </c>
      <c r="I32" s="19">
        <f t="shared" si="6"/>
        <v>54753507</v>
      </c>
      <c r="J32" s="17">
        <f t="shared" si="6"/>
        <v>52576326</v>
      </c>
      <c r="K32" s="32">
        <f t="shared" si="6"/>
        <v>54246851</v>
      </c>
    </row>
    <row r="33" spans="1:11" ht="13.5" x14ac:dyDescent="0.25">
      <c r="A33" s="3" t="s">
        <v>24</v>
      </c>
      <c r="B33" s="2" t="s">
        <v>19</v>
      </c>
      <c r="C33" s="22">
        <v>16144958</v>
      </c>
      <c r="D33" s="22">
        <v>16588337</v>
      </c>
      <c r="E33" s="23">
        <v>15993655</v>
      </c>
      <c r="F33" s="24">
        <v>17119792</v>
      </c>
      <c r="G33" s="22">
        <v>16834033</v>
      </c>
      <c r="H33" s="25">
        <v>16834033</v>
      </c>
      <c r="I33" s="26">
        <v>18033948</v>
      </c>
      <c r="J33" s="22">
        <v>17194699</v>
      </c>
      <c r="K33" s="23">
        <v>17804382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30043854</v>
      </c>
      <c r="D37" s="27">
        <v>32261702</v>
      </c>
      <c r="E37" s="28">
        <v>33377138</v>
      </c>
      <c r="F37" s="29">
        <v>35616778</v>
      </c>
      <c r="G37" s="27">
        <v>34041333</v>
      </c>
      <c r="H37" s="30">
        <v>34041333</v>
      </c>
      <c r="I37" s="31">
        <v>36719559</v>
      </c>
      <c r="J37" s="27">
        <v>35381627</v>
      </c>
      <c r="K37" s="28">
        <v>36442469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47760242</v>
      </c>
      <c r="D38" s="17">
        <f t="shared" si="7"/>
        <v>48812351</v>
      </c>
      <c r="E38" s="32">
        <f t="shared" si="7"/>
        <v>54922096</v>
      </c>
      <c r="F38" s="33">
        <f t="shared" si="7"/>
        <v>57102668</v>
      </c>
      <c r="G38" s="17">
        <f t="shared" si="7"/>
        <v>55409067</v>
      </c>
      <c r="H38" s="34">
        <f t="shared" si="7"/>
        <v>55409067</v>
      </c>
      <c r="I38" s="19">
        <f t="shared" si="7"/>
        <v>60228631</v>
      </c>
      <c r="J38" s="17">
        <f t="shared" si="7"/>
        <v>61570345</v>
      </c>
      <c r="K38" s="32">
        <f t="shared" si="7"/>
        <v>61886115</v>
      </c>
    </row>
    <row r="39" spans="1:11" ht="13.5" x14ac:dyDescent="0.25">
      <c r="A39" s="3" t="s">
        <v>30</v>
      </c>
      <c r="B39" s="2" t="s">
        <v>19</v>
      </c>
      <c r="C39" s="22">
        <v>44303044</v>
      </c>
      <c r="D39" s="22">
        <v>45217901</v>
      </c>
      <c r="E39" s="23">
        <v>48395146</v>
      </c>
      <c r="F39" s="24">
        <v>49145013</v>
      </c>
      <c r="G39" s="22">
        <v>47255912</v>
      </c>
      <c r="H39" s="25">
        <v>47255912</v>
      </c>
      <c r="I39" s="26">
        <v>53395967</v>
      </c>
      <c r="J39" s="22">
        <v>53751992</v>
      </c>
      <c r="K39" s="23">
        <v>54109564</v>
      </c>
    </row>
    <row r="40" spans="1:11" ht="13.5" x14ac:dyDescent="0.25">
      <c r="A40" s="3" t="s">
        <v>31</v>
      </c>
      <c r="B40" s="2" t="s">
        <v>19</v>
      </c>
      <c r="C40" s="22">
        <v>2345565</v>
      </c>
      <c r="D40" s="22">
        <v>2444729</v>
      </c>
      <c r="E40" s="23">
        <v>2534622</v>
      </c>
      <c r="F40" s="24">
        <v>2754335</v>
      </c>
      <c r="G40" s="22">
        <v>2724335</v>
      </c>
      <c r="H40" s="25">
        <v>2724335</v>
      </c>
      <c r="I40" s="26">
        <v>2756737</v>
      </c>
      <c r="J40" s="22">
        <v>2880996</v>
      </c>
      <c r="K40" s="23">
        <v>3008591</v>
      </c>
    </row>
    <row r="41" spans="1:11" ht="13.5" x14ac:dyDescent="0.25">
      <c r="A41" s="3" t="s">
        <v>32</v>
      </c>
      <c r="B41" s="2" t="s">
        <v>19</v>
      </c>
      <c r="C41" s="22">
        <v>1111633</v>
      </c>
      <c r="D41" s="22">
        <v>1149721</v>
      </c>
      <c r="E41" s="23">
        <v>3992328</v>
      </c>
      <c r="F41" s="24">
        <v>5203320</v>
      </c>
      <c r="G41" s="22">
        <v>5428820</v>
      </c>
      <c r="H41" s="25">
        <v>5428820</v>
      </c>
      <c r="I41" s="26">
        <v>4075927</v>
      </c>
      <c r="J41" s="22">
        <v>4937357</v>
      </c>
      <c r="K41" s="23">
        <v>4767960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2278403</v>
      </c>
      <c r="D42" s="17">
        <f t="shared" si="8"/>
        <v>7604364</v>
      </c>
      <c r="E42" s="32">
        <f t="shared" si="8"/>
        <v>2629829</v>
      </c>
      <c r="F42" s="33">
        <f t="shared" si="8"/>
        <v>5273124</v>
      </c>
      <c r="G42" s="17">
        <f t="shared" si="8"/>
        <v>5455124</v>
      </c>
      <c r="H42" s="34">
        <f t="shared" si="8"/>
        <v>5455124</v>
      </c>
      <c r="I42" s="19">
        <f t="shared" si="8"/>
        <v>5872001</v>
      </c>
      <c r="J42" s="17">
        <f t="shared" si="8"/>
        <v>6122224</v>
      </c>
      <c r="K42" s="32">
        <f t="shared" si="8"/>
        <v>6381758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2278403</v>
      </c>
      <c r="D44" s="22">
        <v>7604364</v>
      </c>
      <c r="E44" s="23">
        <v>2629829</v>
      </c>
      <c r="F44" s="24">
        <v>5273124</v>
      </c>
      <c r="G44" s="22">
        <v>5455124</v>
      </c>
      <c r="H44" s="25">
        <v>5455124</v>
      </c>
      <c r="I44" s="26">
        <v>5872001</v>
      </c>
      <c r="J44" s="22">
        <v>6122224</v>
      </c>
      <c r="K44" s="23">
        <v>6381758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273754985</v>
      </c>
      <c r="D48" s="49">
        <f t="shared" si="9"/>
        <v>299092283</v>
      </c>
      <c r="E48" s="50">
        <f t="shared" si="9"/>
        <v>372547024</v>
      </c>
      <c r="F48" s="51">
        <f t="shared" si="9"/>
        <v>299519056</v>
      </c>
      <c r="G48" s="49">
        <f t="shared" si="9"/>
        <v>309448235</v>
      </c>
      <c r="H48" s="52">
        <f t="shared" si="9"/>
        <v>309448235</v>
      </c>
      <c r="I48" s="53">
        <f t="shared" si="9"/>
        <v>314776135</v>
      </c>
      <c r="J48" s="49">
        <f t="shared" si="9"/>
        <v>311017522</v>
      </c>
      <c r="K48" s="50">
        <f t="shared" si="9"/>
        <v>314568646</v>
      </c>
    </row>
    <row r="49" spans="1:11" ht="13.5" x14ac:dyDescent="0.25">
      <c r="A49" s="9" t="s">
        <v>66</v>
      </c>
      <c r="B49" s="10"/>
      <c r="C49" s="54">
        <f>+C25-C48</f>
        <v>24456813</v>
      </c>
      <c r="D49" s="54">
        <f t="shared" ref="D49:K49" si="10">+D25-D48</f>
        <v>-9225532</v>
      </c>
      <c r="E49" s="55">
        <f t="shared" si="10"/>
        <v>-17409855</v>
      </c>
      <c r="F49" s="56">
        <f t="shared" si="10"/>
        <v>15992679</v>
      </c>
      <c r="G49" s="54">
        <f t="shared" si="10"/>
        <v>100192736</v>
      </c>
      <c r="H49" s="57">
        <f t="shared" si="10"/>
        <v>100192736</v>
      </c>
      <c r="I49" s="58">
        <f t="shared" si="10"/>
        <v>67445520</v>
      </c>
      <c r="J49" s="54">
        <f t="shared" si="10"/>
        <v>61341507</v>
      </c>
      <c r="K49" s="55">
        <f t="shared" si="10"/>
        <v>69606948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11699852788</v>
      </c>
      <c r="D5" s="17">
        <f t="shared" ref="D5:K5" si="0">SUM(D6:D8)</f>
        <v>11828065088</v>
      </c>
      <c r="E5" s="18">
        <f t="shared" si="0"/>
        <v>12830016978</v>
      </c>
      <c r="F5" s="19">
        <f t="shared" si="0"/>
        <v>12537827224</v>
      </c>
      <c r="G5" s="17">
        <f t="shared" si="0"/>
        <v>13279805646</v>
      </c>
      <c r="H5" s="20">
        <f t="shared" si="0"/>
        <v>13279805646</v>
      </c>
      <c r="I5" s="21">
        <f t="shared" si="0"/>
        <v>13684756228</v>
      </c>
      <c r="J5" s="17">
        <f t="shared" si="0"/>
        <v>14190604964</v>
      </c>
      <c r="K5" s="20">
        <f t="shared" si="0"/>
        <v>14721442252</v>
      </c>
    </row>
    <row r="6" spans="1:11" ht="13.5" x14ac:dyDescent="0.25">
      <c r="A6" s="3" t="s">
        <v>20</v>
      </c>
      <c r="B6" s="2" t="s">
        <v>19</v>
      </c>
      <c r="C6" s="22">
        <v>1186113691</v>
      </c>
      <c r="D6" s="22">
        <v>1122340460</v>
      </c>
      <c r="E6" s="23">
        <v>1292057934</v>
      </c>
      <c r="F6" s="24">
        <v>1303970362</v>
      </c>
      <c r="G6" s="22">
        <v>1304367179</v>
      </c>
      <c r="H6" s="25">
        <v>1304367179</v>
      </c>
      <c r="I6" s="26">
        <v>1303413470</v>
      </c>
      <c r="J6" s="22">
        <v>1415430400</v>
      </c>
      <c r="K6" s="23">
        <v>1479298272</v>
      </c>
    </row>
    <row r="7" spans="1:11" ht="13.5" x14ac:dyDescent="0.25">
      <c r="A7" s="3" t="s">
        <v>21</v>
      </c>
      <c r="B7" s="2" t="s">
        <v>19</v>
      </c>
      <c r="C7" s="27">
        <v>10513738626</v>
      </c>
      <c r="D7" s="27">
        <v>10705723124</v>
      </c>
      <c r="E7" s="28">
        <v>11537829778</v>
      </c>
      <c r="F7" s="29">
        <v>11233854268</v>
      </c>
      <c r="G7" s="27">
        <v>11975436047</v>
      </c>
      <c r="H7" s="30">
        <v>11975436047</v>
      </c>
      <c r="I7" s="31">
        <v>12381340218</v>
      </c>
      <c r="J7" s="27">
        <v>12775171894</v>
      </c>
      <c r="K7" s="28">
        <v>13242141180</v>
      </c>
    </row>
    <row r="8" spans="1:11" ht="13.5" x14ac:dyDescent="0.25">
      <c r="A8" s="3" t="s">
        <v>22</v>
      </c>
      <c r="B8" s="2" t="s">
        <v>19</v>
      </c>
      <c r="C8" s="22">
        <v>471</v>
      </c>
      <c r="D8" s="22">
        <v>1504</v>
      </c>
      <c r="E8" s="23">
        <v>129266</v>
      </c>
      <c r="F8" s="24">
        <v>2594</v>
      </c>
      <c r="G8" s="22">
        <v>2420</v>
      </c>
      <c r="H8" s="25">
        <v>2420</v>
      </c>
      <c r="I8" s="26">
        <v>2540</v>
      </c>
      <c r="J8" s="22">
        <v>2670</v>
      </c>
      <c r="K8" s="23">
        <v>2800</v>
      </c>
    </row>
    <row r="9" spans="1:11" ht="13.5" x14ac:dyDescent="0.25">
      <c r="A9" s="1" t="s">
        <v>23</v>
      </c>
      <c r="B9" s="2" t="s">
        <v>19</v>
      </c>
      <c r="C9" s="17">
        <f>SUM(C10:C14)</f>
        <v>336734502</v>
      </c>
      <c r="D9" s="17">
        <f t="shared" ref="D9:K9" si="1">SUM(D10:D14)</f>
        <v>513441327</v>
      </c>
      <c r="E9" s="32">
        <f t="shared" si="1"/>
        <v>489257506</v>
      </c>
      <c r="F9" s="33">
        <f t="shared" si="1"/>
        <v>287906521</v>
      </c>
      <c r="G9" s="17">
        <f t="shared" si="1"/>
        <v>337156504</v>
      </c>
      <c r="H9" s="34">
        <f t="shared" si="1"/>
        <v>337156504</v>
      </c>
      <c r="I9" s="19">
        <f t="shared" si="1"/>
        <v>284980156</v>
      </c>
      <c r="J9" s="17">
        <f t="shared" si="1"/>
        <v>291914309</v>
      </c>
      <c r="K9" s="32">
        <f t="shared" si="1"/>
        <v>294302117</v>
      </c>
    </row>
    <row r="10" spans="1:11" ht="13.5" x14ac:dyDescent="0.25">
      <c r="A10" s="3" t="s">
        <v>24</v>
      </c>
      <c r="B10" s="2" t="s">
        <v>19</v>
      </c>
      <c r="C10" s="22">
        <v>43919297</v>
      </c>
      <c r="D10" s="22">
        <v>54699760</v>
      </c>
      <c r="E10" s="23">
        <v>87655601</v>
      </c>
      <c r="F10" s="24">
        <v>47946157</v>
      </c>
      <c r="G10" s="22">
        <v>106374565</v>
      </c>
      <c r="H10" s="25">
        <v>106374565</v>
      </c>
      <c r="I10" s="26">
        <v>70584824</v>
      </c>
      <c r="J10" s="22">
        <v>70021922</v>
      </c>
      <c r="K10" s="23">
        <v>61535133</v>
      </c>
    </row>
    <row r="11" spans="1:11" ht="13.5" x14ac:dyDescent="0.25">
      <c r="A11" s="3" t="s">
        <v>25</v>
      </c>
      <c r="B11" s="2" t="s">
        <v>19</v>
      </c>
      <c r="C11" s="22">
        <v>18759394</v>
      </c>
      <c r="D11" s="22">
        <v>47612010</v>
      </c>
      <c r="E11" s="23">
        <v>27736504</v>
      </c>
      <c r="F11" s="24">
        <v>25311984</v>
      </c>
      <c r="G11" s="22">
        <v>41177085</v>
      </c>
      <c r="H11" s="25">
        <v>41177085</v>
      </c>
      <c r="I11" s="26">
        <v>41084488</v>
      </c>
      <c r="J11" s="22">
        <v>41569264</v>
      </c>
      <c r="K11" s="23">
        <v>43861572</v>
      </c>
    </row>
    <row r="12" spans="1:11" ht="13.5" x14ac:dyDescent="0.25">
      <c r="A12" s="3" t="s">
        <v>26</v>
      </c>
      <c r="B12" s="2" t="s">
        <v>19</v>
      </c>
      <c r="C12" s="22">
        <v>251629799</v>
      </c>
      <c r="D12" s="22">
        <v>388815436</v>
      </c>
      <c r="E12" s="23">
        <v>345447042</v>
      </c>
      <c r="F12" s="24">
        <v>188886316</v>
      </c>
      <c r="G12" s="22">
        <v>154276996</v>
      </c>
      <c r="H12" s="25">
        <v>154276996</v>
      </c>
      <c r="I12" s="26">
        <v>147364001</v>
      </c>
      <c r="J12" s="22">
        <v>152745344</v>
      </c>
      <c r="K12" s="23">
        <v>160020196</v>
      </c>
    </row>
    <row r="13" spans="1:11" ht="13.5" x14ac:dyDescent="0.25">
      <c r="A13" s="3" t="s">
        <v>27</v>
      </c>
      <c r="B13" s="2" t="s">
        <v>19</v>
      </c>
      <c r="C13" s="22">
        <v>16287992</v>
      </c>
      <c r="D13" s="22">
        <v>20321649</v>
      </c>
      <c r="E13" s="23">
        <v>19212565</v>
      </c>
      <c r="F13" s="24">
        <v>24274335</v>
      </c>
      <c r="G13" s="22">
        <v>23640129</v>
      </c>
      <c r="H13" s="25">
        <v>23640129</v>
      </c>
      <c r="I13" s="26">
        <v>23269292</v>
      </c>
      <c r="J13" s="22">
        <v>24791672</v>
      </c>
      <c r="K13" s="23">
        <v>25986633</v>
      </c>
    </row>
    <row r="14" spans="1:11" ht="13.5" x14ac:dyDescent="0.25">
      <c r="A14" s="3" t="s">
        <v>28</v>
      </c>
      <c r="B14" s="2" t="s">
        <v>19</v>
      </c>
      <c r="C14" s="27">
        <v>6138020</v>
      </c>
      <c r="D14" s="27">
        <v>1992472</v>
      </c>
      <c r="E14" s="28">
        <v>9205794</v>
      </c>
      <c r="F14" s="29">
        <v>1487729</v>
      </c>
      <c r="G14" s="27">
        <v>11687729</v>
      </c>
      <c r="H14" s="30">
        <v>11687729</v>
      </c>
      <c r="I14" s="31">
        <v>2677551</v>
      </c>
      <c r="J14" s="27">
        <v>2786107</v>
      </c>
      <c r="K14" s="28">
        <v>2898583</v>
      </c>
    </row>
    <row r="15" spans="1:11" ht="13.5" x14ac:dyDescent="0.25">
      <c r="A15" s="1" t="s">
        <v>29</v>
      </c>
      <c r="B15" s="2" t="s">
        <v>19</v>
      </c>
      <c r="C15" s="17">
        <f>SUM(C16:C18)</f>
        <v>1211944550</v>
      </c>
      <c r="D15" s="17">
        <f t="shared" ref="D15:K15" si="2">SUM(D16:D18)</f>
        <v>1085871767</v>
      </c>
      <c r="E15" s="32">
        <f t="shared" si="2"/>
        <v>1580621329</v>
      </c>
      <c r="F15" s="33">
        <f t="shared" si="2"/>
        <v>1628239527</v>
      </c>
      <c r="G15" s="17">
        <f t="shared" si="2"/>
        <v>2184585179</v>
      </c>
      <c r="H15" s="34">
        <f t="shared" si="2"/>
        <v>2184585179</v>
      </c>
      <c r="I15" s="19">
        <f t="shared" si="2"/>
        <v>1551978577</v>
      </c>
      <c r="J15" s="17">
        <f t="shared" si="2"/>
        <v>1673838714</v>
      </c>
      <c r="K15" s="32">
        <f t="shared" si="2"/>
        <v>1764523363</v>
      </c>
    </row>
    <row r="16" spans="1:11" ht="13.5" x14ac:dyDescent="0.25">
      <c r="A16" s="3" t="s">
        <v>30</v>
      </c>
      <c r="B16" s="2" t="s">
        <v>19</v>
      </c>
      <c r="C16" s="22">
        <v>908057862</v>
      </c>
      <c r="D16" s="22">
        <v>879254216</v>
      </c>
      <c r="E16" s="23">
        <v>1185455972</v>
      </c>
      <c r="F16" s="24">
        <v>1501899480</v>
      </c>
      <c r="G16" s="22">
        <v>1933867716</v>
      </c>
      <c r="H16" s="25">
        <v>1933867716</v>
      </c>
      <c r="I16" s="26">
        <v>1334390768</v>
      </c>
      <c r="J16" s="22">
        <v>1517476470</v>
      </c>
      <c r="K16" s="23">
        <v>1599292920</v>
      </c>
    </row>
    <row r="17" spans="1:11" ht="13.5" x14ac:dyDescent="0.25">
      <c r="A17" s="3" t="s">
        <v>31</v>
      </c>
      <c r="B17" s="2" t="s">
        <v>19</v>
      </c>
      <c r="C17" s="22">
        <v>298681140</v>
      </c>
      <c r="D17" s="22">
        <v>205159098</v>
      </c>
      <c r="E17" s="23">
        <v>391922768</v>
      </c>
      <c r="F17" s="24">
        <v>123918935</v>
      </c>
      <c r="G17" s="22">
        <v>248324380</v>
      </c>
      <c r="H17" s="25">
        <v>248324380</v>
      </c>
      <c r="I17" s="26">
        <v>214311286</v>
      </c>
      <c r="J17" s="22">
        <v>152894969</v>
      </c>
      <c r="K17" s="23">
        <v>161592763</v>
      </c>
    </row>
    <row r="18" spans="1:11" ht="13.5" x14ac:dyDescent="0.25">
      <c r="A18" s="3" t="s">
        <v>32</v>
      </c>
      <c r="B18" s="2" t="s">
        <v>19</v>
      </c>
      <c r="C18" s="22">
        <v>5205548</v>
      </c>
      <c r="D18" s="22">
        <v>1458453</v>
      </c>
      <c r="E18" s="23">
        <v>3242589</v>
      </c>
      <c r="F18" s="24">
        <v>2421112</v>
      </c>
      <c r="G18" s="22">
        <v>2393083</v>
      </c>
      <c r="H18" s="25">
        <v>2393083</v>
      </c>
      <c r="I18" s="26">
        <v>3276523</v>
      </c>
      <c r="J18" s="22">
        <v>3467275</v>
      </c>
      <c r="K18" s="23">
        <v>3637680</v>
      </c>
    </row>
    <row r="19" spans="1:11" ht="13.5" x14ac:dyDescent="0.25">
      <c r="A19" s="1" t="s">
        <v>33</v>
      </c>
      <c r="B19" s="2" t="s">
        <v>19</v>
      </c>
      <c r="C19" s="17">
        <f>SUM(C20:C23)</f>
        <v>10369353861</v>
      </c>
      <c r="D19" s="17">
        <f t="shared" ref="D19:K19" si="3">SUM(D20:D23)</f>
        <v>11338070168</v>
      </c>
      <c r="E19" s="32">
        <f t="shared" si="3"/>
        <v>12505685307</v>
      </c>
      <c r="F19" s="33">
        <f t="shared" si="3"/>
        <v>15648832808</v>
      </c>
      <c r="G19" s="17">
        <f t="shared" si="3"/>
        <v>15603369689</v>
      </c>
      <c r="H19" s="34">
        <f t="shared" si="3"/>
        <v>15603369689</v>
      </c>
      <c r="I19" s="19">
        <f t="shared" si="3"/>
        <v>16712061231</v>
      </c>
      <c r="J19" s="17">
        <f t="shared" si="3"/>
        <v>17889071507</v>
      </c>
      <c r="K19" s="32">
        <f t="shared" si="3"/>
        <v>19610873577</v>
      </c>
    </row>
    <row r="20" spans="1:11" ht="13.5" x14ac:dyDescent="0.25">
      <c r="A20" s="3" t="s">
        <v>34</v>
      </c>
      <c r="B20" s="2" t="s">
        <v>19</v>
      </c>
      <c r="C20" s="22">
        <v>4923794498</v>
      </c>
      <c r="D20" s="22">
        <v>5661565500</v>
      </c>
      <c r="E20" s="23">
        <v>6301707387</v>
      </c>
      <c r="F20" s="24">
        <v>8314889389</v>
      </c>
      <c r="G20" s="22">
        <v>8199073720</v>
      </c>
      <c r="H20" s="25">
        <v>8199073720</v>
      </c>
      <c r="I20" s="26">
        <v>8723223673</v>
      </c>
      <c r="J20" s="22">
        <v>9611371149</v>
      </c>
      <c r="K20" s="23">
        <v>10923286055</v>
      </c>
    </row>
    <row r="21" spans="1:11" ht="13.5" x14ac:dyDescent="0.25">
      <c r="A21" s="3" t="s">
        <v>35</v>
      </c>
      <c r="B21" s="2" t="s">
        <v>19</v>
      </c>
      <c r="C21" s="22">
        <v>3148160121</v>
      </c>
      <c r="D21" s="22">
        <v>3386808502</v>
      </c>
      <c r="E21" s="23">
        <v>3656413796</v>
      </c>
      <c r="F21" s="24">
        <v>4525037695</v>
      </c>
      <c r="G21" s="22">
        <v>4571220712</v>
      </c>
      <c r="H21" s="25">
        <v>4571220712</v>
      </c>
      <c r="I21" s="26">
        <v>4883956312</v>
      </c>
      <c r="J21" s="22">
        <v>5073473169</v>
      </c>
      <c r="K21" s="23">
        <v>5315416515</v>
      </c>
    </row>
    <row r="22" spans="1:11" ht="13.5" x14ac:dyDescent="0.25">
      <c r="A22" s="3" t="s">
        <v>36</v>
      </c>
      <c r="B22" s="2" t="s">
        <v>19</v>
      </c>
      <c r="C22" s="27">
        <v>1225732322</v>
      </c>
      <c r="D22" s="27">
        <v>1186630070</v>
      </c>
      <c r="E22" s="28">
        <v>1282807380</v>
      </c>
      <c r="F22" s="29">
        <v>1381041564</v>
      </c>
      <c r="G22" s="27">
        <v>1412960110</v>
      </c>
      <c r="H22" s="30">
        <v>1412960110</v>
      </c>
      <c r="I22" s="31">
        <v>1581837807</v>
      </c>
      <c r="J22" s="27">
        <v>1617387523</v>
      </c>
      <c r="K22" s="28">
        <v>1701444485</v>
      </c>
    </row>
    <row r="23" spans="1:11" ht="13.5" x14ac:dyDescent="0.25">
      <c r="A23" s="3" t="s">
        <v>37</v>
      </c>
      <c r="B23" s="2" t="s">
        <v>19</v>
      </c>
      <c r="C23" s="22">
        <v>1071666920</v>
      </c>
      <c r="D23" s="22">
        <v>1103066096</v>
      </c>
      <c r="E23" s="23">
        <v>1264756744</v>
      </c>
      <c r="F23" s="24">
        <v>1427864160</v>
      </c>
      <c r="G23" s="22">
        <v>1420115147</v>
      </c>
      <c r="H23" s="25">
        <v>1420115147</v>
      </c>
      <c r="I23" s="26">
        <v>1523043439</v>
      </c>
      <c r="J23" s="22">
        <v>1586839666</v>
      </c>
      <c r="K23" s="23">
        <v>1670726522</v>
      </c>
    </row>
    <row r="24" spans="1:11" ht="13.5" x14ac:dyDescent="0.25">
      <c r="A24" s="1" t="s">
        <v>38</v>
      </c>
      <c r="B24" s="2" t="s">
        <v>39</v>
      </c>
      <c r="C24" s="17">
        <v>85711390</v>
      </c>
      <c r="D24" s="17">
        <v>73697995</v>
      </c>
      <c r="E24" s="32">
        <v>85084440</v>
      </c>
      <c r="F24" s="33">
        <v>82404898</v>
      </c>
      <c r="G24" s="17">
        <v>93896367</v>
      </c>
      <c r="H24" s="34">
        <v>93896367</v>
      </c>
      <c r="I24" s="19">
        <v>89565911</v>
      </c>
      <c r="J24" s="17">
        <v>94899949</v>
      </c>
      <c r="K24" s="32">
        <v>99181205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23703597091</v>
      </c>
      <c r="D25" s="49">
        <f t="shared" ref="D25:K25" si="4">+D5+D9+D15+D19+D24</f>
        <v>24839146345</v>
      </c>
      <c r="E25" s="50">
        <f t="shared" si="4"/>
        <v>27490665560</v>
      </c>
      <c r="F25" s="51">
        <f t="shared" si="4"/>
        <v>30185210978</v>
      </c>
      <c r="G25" s="49">
        <f t="shared" si="4"/>
        <v>31498813385</v>
      </c>
      <c r="H25" s="52">
        <f t="shared" si="4"/>
        <v>31498813385</v>
      </c>
      <c r="I25" s="53">
        <f t="shared" si="4"/>
        <v>32323342103</v>
      </c>
      <c r="J25" s="49">
        <f t="shared" si="4"/>
        <v>34140329443</v>
      </c>
      <c r="K25" s="50">
        <f t="shared" si="4"/>
        <v>36490322514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7833903350</v>
      </c>
      <c r="D28" s="17">
        <f t="shared" si="5"/>
        <v>8633100170</v>
      </c>
      <c r="E28" s="18">
        <f t="shared" si="5"/>
        <v>9513710060</v>
      </c>
      <c r="F28" s="19">
        <f t="shared" si="5"/>
        <v>7894043497</v>
      </c>
      <c r="G28" s="17">
        <f t="shared" si="5"/>
        <v>8578884737</v>
      </c>
      <c r="H28" s="20">
        <f t="shared" si="5"/>
        <v>8578884737</v>
      </c>
      <c r="I28" s="21">
        <f t="shared" si="5"/>
        <v>9402408494</v>
      </c>
      <c r="J28" s="17">
        <f t="shared" si="5"/>
        <v>8876629054</v>
      </c>
      <c r="K28" s="20">
        <f t="shared" si="5"/>
        <v>9195251902</v>
      </c>
    </row>
    <row r="29" spans="1:11" ht="13.5" x14ac:dyDescent="0.25">
      <c r="A29" s="3" t="s">
        <v>20</v>
      </c>
      <c r="B29" s="2" t="s">
        <v>19</v>
      </c>
      <c r="C29" s="22">
        <v>1290589160</v>
      </c>
      <c r="D29" s="22">
        <v>1621510730</v>
      </c>
      <c r="E29" s="23">
        <v>1303352102</v>
      </c>
      <c r="F29" s="24">
        <v>1518721798</v>
      </c>
      <c r="G29" s="22">
        <v>1708864523</v>
      </c>
      <c r="H29" s="25">
        <v>1708864523</v>
      </c>
      <c r="I29" s="26">
        <v>1520658290</v>
      </c>
      <c r="J29" s="22">
        <v>1585743259</v>
      </c>
      <c r="K29" s="23">
        <v>1618293910</v>
      </c>
    </row>
    <row r="30" spans="1:11" ht="13.5" x14ac:dyDescent="0.25">
      <c r="A30" s="3" t="s">
        <v>21</v>
      </c>
      <c r="B30" s="2" t="s">
        <v>19</v>
      </c>
      <c r="C30" s="27">
        <v>6472554717</v>
      </c>
      <c r="D30" s="27">
        <v>6933987885</v>
      </c>
      <c r="E30" s="28">
        <v>8119767498</v>
      </c>
      <c r="F30" s="29">
        <v>6275381184</v>
      </c>
      <c r="G30" s="27">
        <v>6768821953</v>
      </c>
      <c r="H30" s="30">
        <v>6768821953</v>
      </c>
      <c r="I30" s="31">
        <v>7786487869</v>
      </c>
      <c r="J30" s="27">
        <v>7186607223</v>
      </c>
      <c r="K30" s="28">
        <v>7468942303</v>
      </c>
    </row>
    <row r="31" spans="1:11" ht="13.5" x14ac:dyDescent="0.25">
      <c r="A31" s="3" t="s">
        <v>22</v>
      </c>
      <c r="B31" s="2" t="s">
        <v>19</v>
      </c>
      <c r="C31" s="22">
        <v>70759473</v>
      </c>
      <c r="D31" s="22">
        <v>77601555</v>
      </c>
      <c r="E31" s="23">
        <v>90590460</v>
      </c>
      <c r="F31" s="24">
        <v>99940515</v>
      </c>
      <c r="G31" s="22">
        <v>101198261</v>
      </c>
      <c r="H31" s="25">
        <v>101198261</v>
      </c>
      <c r="I31" s="26">
        <v>95262335</v>
      </c>
      <c r="J31" s="22">
        <v>104278572</v>
      </c>
      <c r="K31" s="23">
        <v>108015689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2372456794</v>
      </c>
      <c r="D32" s="17">
        <f t="shared" si="6"/>
        <v>2369369725</v>
      </c>
      <c r="E32" s="32">
        <f t="shared" si="6"/>
        <v>2235964252</v>
      </c>
      <c r="F32" s="33">
        <f t="shared" si="6"/>
        <v>2467732984</v>
      </c>
      <c r="G32" s="17">
        <f t="shared" si="6"/>
        <v>2511346434</v>
      </c>
      <c r="H32" s="34">
        <f t="shared" si="6"/>
        <v>2511346434</v>
      </c>
      <c r="I32" s="19">
        <f t="shared" si="6"/>
        <v>2622172803</v>
      </c>
      <c r="J32" s="17">
        <f t="shared" si="6"/>
        <v>2680245506</v>
      </c>
      <c r="K32" s="32">
        <f t="shared" si="6"/>
        <v>2794835573</v>
      </c>
    </row>
    <row r="33" spans="1:11" ht="13.5" x14ac:dyDescent="0.25">
      <c r="A33" s="3" t="s">
        <v>24</v>
      </c>
      <c r="B33" s="2" t="s">
        <v>19</v>
      </c>
      <c r="C33" s="22">
        <v>758020872</v>
      </c>
      <c r="D33" s="22">
        <v>648023464</v>
      </c>
      <c r="E33" s="23">
        <v>459177759</v>
      </c>
      <c r="F33" s="24">
        <v>763449797</v>
      </c>
      <c r="G33" s="22">
        <v>754173680</v>
      </c>
      <c r="H33" s="25">
        <v>754173680</v>
      </c>
      <c r="I33" s="26">
        <v>768697064</v>
      </c>
      <c r="J33" s="22">
        <v>790902874</v>
      </c>
      <c r="K33" s="23">
        <v>821843478</v>
      </c>
    </row>
    <row r="34" spans="1:11" ht="13.5" x14ac:dyDescent="0.25">
      <c r="A34" s="3" t="s">
        <v>25</v>
      </c>
      <c r="B34" s="2" t="s">
        <v>19</v>
      </c>
      <c r="C34" s="22">
        <v>315303779</v>
      </c>
      <c r="D34" s="22">
        <v>338189981</v>
      </c>
      <c r="E34" s="23">
        <v>362550530</v>
      </c>
      <c r="F34" s="24">
        <v>349272120</v>
      </c>
      <c r="G34" s="22">
        <v>352858984</v>
      </c>
      <c r="H34" s="25">
        <v>352858984</v>
      </c>
      <c r="I34" s="26">
        <v>361629342</v>
      </c>
      <c r="J34" s="22">
        <v>379406167</v>
      </c>
      <c r="K34" s="23">
        <v>399702501</v>
      </c>
    </row>
    <row r="35" spans="1:11" ht="13.5" x14ac:dyDescent="0.25">
      <c r="A35" s="3" t="s">
        <v>26</v>
      </c>
      <c r="B35" s="2" t="s">
        <v>19</v>
      </c>
      <c r="C35" s="22">
        <v>1039524924</v>
      </c>
      <c r="D35" s="22">
        <v>1190417921</v>
      </c>
      <c r="E35" s="23">
        <v>1209719506</v>
      </c>
      <c r="F35" s="24">
        <v>1131758767</v>
      </c>
      <c r="G35" s="22">
        <v>1192056782</v>
      </c>
      <c r="H35" s="25">
        <v>1192056782</v>
      </c>
      <c r="I35" s="26">
        <v>1249779528</v>
      </c>
      <c r="J35" s="22">
        <v>1261707668</v>
      </c>
      <c r="K35" s="23">
        <v>1317430423</v>
      </c>
    </row>
    <row r="36" spans="1:11" ht="13.5" x14ac:dyDescent="0.25">
      <c r="A36" s="3" t="s">
        <v>27</v>
      </c>
      <c r="B36" s="2" t="s">
        <v>19</v>
      </c>
      <c r="C36" s="22">
        <v>148740842</v>
      </c>
      <c r="D36" s="22">
        <v>77872524</v>
      </c>
      <c r="E36" s="23">
        <v>86252789</v>
      </c>
      <c r="F36" s="24">
        <v>93903321</v>
      </c>
      <c r="G36" s="22">
        <v>86122195</v>
      </c>
      <c r="H36" s="25">
        <v>86122195</v>
      </c>
      <c r="I36" s="26">
        <v>107411352</v>
      </c>
      <c r="J36" s="22">
        <v>111615969</v>
      </c>
      <c r="K36" s="23">
        <v>114821426</v>
      </c>
    </row>
    <row r="37" spans="1:11" ht="13.5" x14ac:dyDescent="0.25">
      <c r="A37" s="3" t="s">
        <v>28</v>
      </c>
      <c r="B37" s="2" t="s">
        <v>19</v>
      </c>
      <c r="C37" s="27">
        <v>110866377</v>
      </c>
      <c r="D37" s="27">
        <v>114865835</v>
      </c>
      <c r="E37" s="28">
        <v>118263668</v>
      </c>
      <c r="F37" s="29">
        <v>129348979</v>
      </c>
      <c r="G37" s="27">
        <v>126134793</v>
      </c>
      <c r="H37" s="30">
        <v>126134793</v>
      </c>
      <c r="I37" s="31">
        <v>134655517</v>
      </c>
      <c r="J37" s="27">
        <v>136612828</v>
      </c>
      <c r="K37" s="28">
        <v>141037745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2206196140</v>
      </c>
      <c r="D38" s="17">
        <f t="shared" si="7"/>
        <v>2038491149</v>
      </c>
      <c r="E38" s="32">
        <f t="shared" si="7"/>
        <v>2524666773</v>
      </c>
      <c r="F38" s="33">
        <f t="shared" si="7"/>
        <v>2858374189</v>
      </c>
      <c r="G38" s="17">
        <f t="shared" si="7"/>
        <v>3348800718</v>
      </c>
      <c r="H38" s="34">
        <f t="shared" si="7"/>
        <v>3348800718</v>
      </c>
      <c r="I38" s="19">
        <f t="shared" si="7"/>
        <v>2885700625</v>
      </c>
      <c r="J38" s="17">
        <f t="shared" si="7"/>
        <v>2926950956</v>
      </c>
      <c r="K38" s="32">
        <f t="shared" si="7"/>
        <v>3025369680</v>
      </c>
    </row>
    <row r="39" spans="1:11" ht="13.5" x14ac:dyDescent="0.25">
      <c r="A39" s="3" t="s">
        <v>30</v>
      </c>
      <c r="B39" s="2" t="s">
        <v>19</v>
      </c>
      <c r="C39" s="22">
        <v>977823143</v>
      </c>
      <c r="D39" s="22">
        <v>831224999</v>
      </c>
      <c r="E39" s="23">
        <v>1193763253</v>
      </c>
      <c r="F39" s="24">
        <v>1490029207</v>
      </c>
      <c r="G39" s="22">
        <v>1898392187</v>
      </c>
      <c r="H39" s="25">
        <v>1898392187</v>
      </c>
      <c r="I39" s="26">
        <v>1513632294</v>
      </c>
      <c r="J39" s="22">
        <v>1505244080</v>
      </c>
      <c r="K39" s="23">
        <v>1541384238</v>
      </c>
    </row>
    <row r="40" spans="1:11" ht="13.5" x14ac:dyDescent="0.25">
      <c r="A40" s="3" t="s">
        <v>31</v>
      </c>
      <c r="B40" s="2" t="s">
        <v>19</v>
      </c>
      <c r="C40" s="22">
        <v>1166962343</v>
      </c>
      <c r="D40" s="22">
        <v>1156613944</v>
      </c>
      <c r="E40" s="23">
        <v>1283123388</v>
      </c>
      <c r="F40" s="24">
        <v>1313019272</v>
      </c>
      <c r="G40" s="22">
        <v>1389543644</v>
      </c>
      <c r="H40" s="25">
        <v>1389543644</v>
      </c>
      <c r="I40" s="26">
        <v>1312347055</v>
      </c>
      <c r="J40" s="22">
        <v>1355837273</v>
      </c>
      <c r="K40" s="23">
        <v>1419527037</v>
      </c>
    </row>
    <row r="41" spans="1:11" ht="13.5" x14ac:dyDescent="0.25">
      <c r="A41" s="3" t="s">
        <v>32</v>
      </c>
      <c r="B41" s="2" t="s">
        <v>19</v>
      </c>
      <c r="C41" s="22">
        <v>61410654</v>
      </c>
      <c r="D41" s="22">
        <v>50652206</v>
      </c>
      <c r="E41" s="23">
        <v>47780132</v>
      </c>
      <c r="F41" s="24">
        <v>55325710</v>
      </c>
      <c r="G41" s="22">
        <v>60864887</v>
      </c>
      <c r="H41" s="25">
        <v>60864887</v>
      </c>
      <c r="I41" s="26">
        <v>59721276</v>
      </c>
      <c r="J41" s="22">
        <v>65869603</v>
      </c>
      <c r="K41" s="23">
        <v>64458405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12620278293</v>
      </c>
      <c r="D42" s="17">
        <f t="shared" si="8"/>
        <v>13874011798</v>
      </c>
      <c r="E42" s="32">
        <f t="shared" si="8"/>
        <v>15471018393</v>
      </c>
      <c r="F42" s="33">
        <f t="shared" si="8"/>
        <v>14198392638</v>
      </c>
      <c r="G42" s="17">
        <f t="shared" si="8"/>
        <v>15148767248</v>
      </c>
      <c r="H42" s="34">
        <f t="shared" si="8"/>
        <v>15148767248</v>
      </c>
      <c r="I42" s="19">
        <f t="shared" si="8"/>
        <v>15452850125</v>
      </c>
      <c r="J42" s="17">
        <f t="shared" si="8"/>
        <v>16685774186</v>
      </c>
      <c r="K42" s="32">
        <f t="shared" si="8"/>
        <v>18127789744</v>
      </c>
    </row>
    <row r="43" spans="1:11" ht="13.5" x14ac:dyDescent="0.25">
      <c r="A43" s="3" t="s">
        <v>34</v>
      </c>
      <c r="B43" s="2" t="s">
        <v>19</v>
      </c>
      <c r="C43" s="22">
        <v>6815035829</v>
      </c>
      <c r="D43" s="22">
        <v>7800324321</v>
      </c>
      <c r="E43" s="23">
        <v>8559520472</v>
      </c>
      <c r="F43" s="24">
        <v>8815242438</v>
      </c>
      <c r="G43" s="22">
        <v>9174569636</v>
      </c>
      <c r="H43" s="25">
        <v>9174569636</v>
      </c>
      <c r="I43" s="26">
        <v>9515576756</v>
      </c>
      <c r="J43" s="22">
        <v>10505120681</v>
      </c>
      <c r="K43" s="23">
        <v>11728724904</v>
      </c>
    </row>
    <row r="44" spans="1:11" ht="13.5" x14ac:dyDescent="0.25">
      <c r="A44" s="3" t="s">
        <v>35</v>
      </c>
      <c r="B44" s="2" t="s">
        <v>19</v>
      </c>
      <c r="C44" s="22">
        <v>3404938870</v>
      </c>
      <c r="D44" s="22">
        <v>3410346126</v>
      </c>
      <c r="E44" s="23">
        <v>4126310607</v>
      </c>
      <c r="F44" s="24">
        <v>3067591818</v>
      </c>
      <c r="G44" s="22">
        <v>3366562753</v>
      </c>
      <c r="H44" s="25">
        <v>3366562753</v>
      </c>
      <c r="I44" s="26">
        <v>3325094073</v>
      </c>
      <c r="J44" s="22">
        <v>3463999113</v>
      </c>
      <c r="K44" s="23">
        <v>3596849843</v>
      </c>
    </row>
    <row r="45" spans="1:11" ht="13.5" x14ac:dyDescent="0.25">
      <c r="A45" s="3" t="s">
        <v>36</v>
      </c>
      <c r="B45" s="2" t="s">
        <v>19</v>
      </c>
      <c r="C45" s="27">
        <v>1043128988</v>
      </c>
      <c r="D45" s="27">
        <v>1189745674</v>
      </c>
      <c r="E45" s="28">
        <v>1328667729</v>
      </c>
      <c r="F45" s="29">
        <v>1025235512</v>
      </c>
      <c r="G45" s="27">
        <v>1097009312</v>
      </c>
      <c r="H45" s="30">
        <v>1097009312</v>
      </c>
      <c r="I45" s="31">
        <v>1172147052</v>
      </c>
      <c r="J45" s="27">
        <v>1210602958</v>
      </c>
      <c r="K45" s="28">
        <v>1246342606</v>
      </c>
    </row>
    <row r="46" spans="1:11" ht="13.5" x14ac:dyDescent="0.25">
      <c r="A46" s="3" t="s">
        <v>37</v>
      </c>
      <c r="B46" s="2" t="s">
        <v>19</v>
      </c>
      <c r="C46" s="22">
        <v>1357174606</v>
      </c>
      <c r="D46" s="22">
        <v>1473595677</v>
      </c>
      <c r="E46" s="23">
        <v>1456519585</v>
      </c>
      <c r="F46" s="24">
        <v>1290322870</v>
      </c>
      <c r="G46" s="22">
        <v>1510625547</v>
      </c>
      <c r="H46" s="25">
        <v>1510625547</v>
      </c>
      <c r="I46" s="26">
        <v>1440032244</v>
      </c>
      <c r="J46" s="22">
        <v>1506051434</v>
      </c>
      <c r="K46" s="23">
        <v>1555872391</v>
      </c>
    </row>
    <row r="47" spans="1:11" ht="13.5" x14ac:dyDescent="0.25">
      <c r="A47" s="1" t="s">
        <v>38</v>
      </c>
      <c r="B47" s="2" t="s">
        <v>39</v>
      </c>
      <c r="C47" s="17">
        <v>102940946</v>
      </c>
      <c r="D47" s="17">
        <v>119319572</v>
      </c>
      <c r="E47" s="32">
        <v>109015687</v>
      </c>
      <c r="F47" s="33">
        <v>136681706</v>
      </c>
      <c r="G47" s="17">
        <v>130573438</v>
      </c>
      <c r="H47" s="34">
        <v>130573438</v>
      </c>
      <c r="I47" s="19">
        <v>156494989</v>
      </c>
      <c r="J47" s="17">
        <v>156760202</v>
      </c>
      <c r="K47" s="32">
        <v>167802739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25135775523</v>
      </c>
      <c r="D48" s="49">
        <f t="shared" si="9"/>
        <v>27034292414</v>
      </c>
      <c r="E48" s="50">
        <f t="shared" si="9"/>
        <v>29854375165</v>
      </c>
      <c r="F48" s="51">
        <f t="shared" si="9"/>
        <v>27555225014</v>
      </c>
      <c r="G48" s="49">
        <f t="shared" si="9"/>
        <v>29718372575</v>
      </c>
      <c r="H48" s="52">
        <f t="shared" si="9"/>
        <v>29718372575</v>
      </c>
      <c r="I48" s="53">
        <f t="shared" si="9"/>
        <v>30519627036</v>
      </c>
      <c r="J48" s="49">
        <f t="shared" si="9"/>
        <v>31326359904</v>
      </c>
      <c r="K48" s="50">
        <f t="shared" si="9"/>
        <v>33311049638</v>
      </c>
    </row>
    <row r="49" spans="1:11" ht="13.5" x14ac:dyDescent="0.25">
      <c r="A49" s="9" t="s">
        <v>66</v>
      </c>
      <c r="B49" s="10"/>
      <c r="C49" s="54">
        <f>+C25-C48</f>
        <v>-1432178432</v>
      </c>
      <c r="D49" s="54">
        <f t="shared" ref="D49:K49" si="10">+D25-D48</f>
        <v>-2195146069</v>
      </c>
      <c r="E49" s="55">
        <f t="shared" si="10"/>
        <v>-2363709605</v>
      </c>
      <c r="F49" s="56">
        <f t="shared" si="10"/>
        <v>2629985964</v>
      </c>
      <c r="G49" s="54">
        <f t="shared" si="10"/>
        <v>1780440810</v>
      </c>
      <c r="H49" s="57">
        <f t="shared" si="10"/>
        <v>1780440810</v>
      </c>
      <c r="I49" s="58">
        <f t="shared" si="10"/>
        <v>1803715067</v>
      </c>
      <c r="J49" s="54">
        <f t="shared" si="10"/>
        <v>2813969539</v>
      </c>
      <c r="K49" s="55">
        <f t="shared" si="10"/>
        <v>3179272876</v>
      </c>
    </row>
    <row r="50" spans="1:11" ht="13.5" x14ac:dyDescent="0.25">
      <c r="A50" s="11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68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696264-9C1F-4586-8E3A-228EDD967D40}"/>
</file>

<file path=customXml/itemProps2.xml><?xml version="1.0" encoding="utf-8"?>
<ds:datastoreItem xmlns:ds="http://schemas.openxmlformats.org/officeDocument/2006/customXml" ds:itemID="{0ECE8C10-0FE4-47FF-BCE5-EE2D86E02084}"/>
</file>

<file path=customXml/itemProps3.xml><?xml version="1.0" encoding="utf-8"?>
<ds:datastoreItem xmlns:ds="http://schemas.openxmlformats.org/officeDocument/2006/customXml" ds:itemID="{63BD9234-EB66-401C-A055-3900AB7E3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2024-08-20T07:25:51Z</dcterms:created>
  <dcterms:modified xsi:type="dcterms:W3CDTF">2024-08-20T07:34:41Z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